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MT - MATO GROSSO/AG - CUIABA - MT/2025/REPUBLICAÇÃO/SICLG/Anexos Principais/"/>
    </mc:Choice>
  </mc:AlternateContent>
  <xr:revisionPtr revIDLastSave="95" documentId="8_{26931A18-653A-425B-A024-0DB24A5F3E6D}" xr6:coauthVersionLast="47" xr6:coauthVersionMax="47" xr10:uidLastSave="{7B94D24A-0076-4933-A409-17DE866CB610}"/>
  <bookViews>
    <workbookView xWindow="28680" yWindow="-90" windowWidth="24240" windowHeight="13020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5" i="9" l="1"/>
  <c r="F27" i="9"/>
  <c r="F28" i="9" s="1"/>
  <c r="L27" i="9"/>
  <c r="J28" i="9"/>
  <c r="H31" i="9"/>
  <c r="L31" i="9"/>
  <c r="F32" i="9"/>
  <c r="J32" i="9"/>
  <c r="H35" i="9"/>
  <c r="L35" i="9"/>
  <c r="H36" i="9"/>
  <c r="L36" i="9"/>
  <c r="H37" i="9"/>
  <c r="L37" i="9"/>
  <c r="H38" i="9"/>
  <c r="L38" i="9"/>
  <c r="F39" i="9"/>
  <c r="J39" i="9"/>
  <c r="H42" i="9"/>
  <c r="L60" i="9" s="1"/>
  <c r="H43" i="9"/>
  <c r="L61" i="9" s="1"/>
  <c r="F44" i="9"/>
  <c r="H48" i="9"/>
  <c r="H49" i="9"/>
  <c r="F50" i="9"/>
  <c r="L69" i="9"/>
  <c r="L70" i="9"/>
  <c r="L68" i="9"/>
  <c r="H27" i="9" l="1"/>
  <c r="H28" i="9" s="1"/>
  <c r="L54" i="9" s="1"/>
  <c r="L28" i="9"/>
  <c r="L55" i="9" s="1"/>
  <c r="H32" i="9"/>
  <c r="L39" i="9"/>
  <c r="L32" i="9"/>
  <c r="H39" i="9"/>
  <c r="H50" i="9"/>
  <c r="L64" i="9" s="1"/>
  <c r="H44" i="9"/>
  <c r="L71" i="9"/>
  <c r="F2" i="2"/>
  <c r="L57" i="9" l="1"/>
  <c r="L58" i="9"/>
  <c r="L65" i="9" l="1"/>
  <c r="L76" i="9" s="1"/>
  <c r="L62" i="9" l="1"/>
  <c r="L74" i="9" s="1"/>
  <c r="L77" i="9" s="1"/>
</calcChain>
</file>

<file path=xl/sharedStrings.xml><?xml version="1.0" encoding="utf-8"?>
<sst xmlns="http://schemas.openxmlformats.org/spreadsheetml/2006/main" count="371" uniqueCount="170">
  <si>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</si>
  <si>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</si>
  <si>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</si>
  <si>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</si>
  <si>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</si>
  <si>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</si>
  <si>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</si>
  <si>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</si>
  <si>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</si>
  <si>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</si>
  <si>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</si>
  <si>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</si>
  <si>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</si>
  <si>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</si>
  <si>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</si>
  <si>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</si>
  <si>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</si>
  <si>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</si>
  <si>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</si>
  <si>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</si>
  <si>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</si>
  <si>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</si>
  <si>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</si>
  <si>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</si>
  <si>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</si>
  <si>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</si>
  <si>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</si>
  <si>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</si>
  <si>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</si>
  <si>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</si>
  <si>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</si>
  <si>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</si>
  <si>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</si>
  <si>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</si>
  <si>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</si>
  <si>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</si>
  <si>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</si>
  <si>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</si>
  <si>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</si>
  <si>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</si>
  <si>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</si>
  <si>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</si>
  <si>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</si>
  <si>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</si>
  <si>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</si>
  <si>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</si>
  <si>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</si>
  <si>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</si>
  <si>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</si>
  <si>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</si>
  <si>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</si>
  <si>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ROTEIRO</t>
  </si>
  <si>
    <t xml:space="preserve">TRANSPORTE DE MOEDAS </t>
  </si>
  <si>
    <t>SERVIÇOS ESPORÁDICOS</t>
  </si>
  <si>
    <t>QTDE CX</t>
  </si>
  <si>
    <t>31 a 60</t>
  </si>
  <si>
    <t>61 a 90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</si>
  <si>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</si>
  <si>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</si>
  <si>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</si>
  <si>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</si>
  <si>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</si>
  <si>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</si>
  <si>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</si>
  <si>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</si>
  <si>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</si>
  <si>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</si>
  <si>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</si>
  <si>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</si>
  <si>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</si>
  <si>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</si>
  <si>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</si>
  <si>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</si>
  <si>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</si>
  <si>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</si>
  <si>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</si>
  <si>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</si>
  <si>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</si>
  <si>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</si>
  <si>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</si>
  <si>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</si>
  <si>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</si>
  <si>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</si>
  <si>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</si>
  <si>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</si>
  <si>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</si>
  <si>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</si>
  <si>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</si>
  <si>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</si>
  <si>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</si>
  <si>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</si>
  <si>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</si>
  <si>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</si>
  <si>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</si>
  <si>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</si>
  <si>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</si>
  <si>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</si>
  <si>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</si>
  <si>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</si>
  <si>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</si>
  <si>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</si>
  <si>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</si>
  <si>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</si>
  <si>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</si>
  <si>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</si>
  <si>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</si>
  <si>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ITEM I - AGÊNCIA - REGIÃO DE CUIABÁ / MT</t>
  </si>
  <si>
    <t>PAIAGUAS, MT</t>
  </si>
  <si>
    <t>UFMT, MT</t>
  </si>
  <si>
    <t>VARZEA GRANDE, MT</t>
  </si>
  <si>
    <t>13 DE JUNHO, MT</t>
  </si>
  <si>
    <t>PRAINHA, MT</t>
  </si>
  <si>
    <t>COXIPO, MT</t>
  </si>
  <si>
    <t>MIGUEL SUTIL, MT</t>
  </si>
  <si>
    <t>MORADA DO OURO, MT</t>
  </si>
  <si>
    <t>CIDADE VERDE, MT</t>
  </si>
  <si>
    <t>JUSTICA FEDERAL CUIABA, MT</t>
  </si>
  <si>
    <t>TRT 23A REGIAO CUIABA, MT</t>
  </si>
  <si>
    <t>DIAMANTINO, MT</t>
  </si>
  <si>
    <t>PANTANEIRA, MT</t>
  </si>
  <si>
    <t>BOM JESUS DE CUIABA, MT</t>
  </si>
  <si>
    <t>CAMPO VERDE, MT</t>
  </si>
  <si>
    <t>NOVA MUTUM, MT</t>
  </si>
  <si>
    <t>IPE, MT</t>
  </si>
  <si>
    <t>POCONE, MT</t>
  </si>
  <si>
    <t>R BARAO DE MELGACO, 3465</t>
  </si>
  <si>
    <t>CENTRO NORTE</t>
  </si>
  <si>
    <t>AV EDGAR VIEIRA, S/N</t>
  </si>
  <si>
    <t>BOA ESPERANCA</t>
  </si>
  <si>
    <t>AV COUTO MAGALHAES, 1069</t>
  </si>
  <si>
    <t>CENTRO</t>
  </si>
  <si>
    <t>AV XV DE NOVEMBRO, 812</t>
  </si>
  <si>
    <t>CENTRO-SUL</t>
  </si>
  <si>
    <t>AV QUINZE DE NOVEMBRO, 423</t>
  </si>
  <si>
    <t>AV FERNANDO CORREA DA COSTA, 2206</t>
  </si>
  <si>
    <t>JD PETROPOLIS</t>
  </si>
  <si>
    <t>R ESTRELA DO NORTE, S/N QUADRA 16 LOTE C</t>
  </si>
  <si>
    <t>ARAES</t>
  </si>
  <si>
    <t>AV MARIO AUGUSTO VIEIRA, 269</t>
  </si>
  <si>
    <t>MORADA DO OURO</t>
  </si>
  <si>
    <t>AV JOSE MONTEIRO DE FIGUEIREDO, 184</t>
  </si>
  <si>
    <t>DUQUE DE CAXIAS I</t>
  </si>
  <si>
    <t>AV HISTORIADOR RUBENS DE MENDONCA 4888,</t>
  </si>
  <si>
    <t>BOSQUE DA SAUDE</t>
  </si>
  <si>
    <t>R ENG.EDGARD PRADO ARZE, 191</t>
  </si>
  <si>
    <t>CENTRO POLITICO ADMI</t>
  </si>
  <si>
    <t>R ALMIRANTE BATISTA DAS NEVES, 675</t>
  </si>
  <si>
    <t>AV FILINTO MULLER, 2215</t>
  </si>
  <si>
    <t>CENTRO-NORTE</t>
  </si>
  <si>
    <t>AV HISTORIADOR R. MENDONCA, 2368 ED TOP</t>
  </si>
  <si>
    <t>JARDIM ACLIMACAO</t>
  </si>
  <si>
    <t>AV BRASIL, 528</t>
  </si>
  <si>
    <t>AV BEIJA-FLORES, 671N</t>
  </si>
  <si>
    <t>AV GONCALO BOTELHO DE CAMPOS, 2064</t>
  </si>
  <si>
    <t>CRISTO REI</t>
  </si>
  <si>
    <t>R CAMPOS SALES, 78</t>
  </si>
  <si>
    <t>CUIABA</t>
  </si>
  <si>
    <t>VARZEA GRANDE</t>
  </si>
  <si>
    <t>DIAMANTINO</t>
  </si>
  <si>
    <t>CAMPO VERDE</t>
  </si>
  <si>
    <t>NOVA MUTUM</t>
  </si>
  <si>
    <t>POCONE</t>
  </si>
  <si>
    <t>CUIABÁ</t>
  </si>
  <si>
    <t>VÁRZEA GRANDE</t>
  </si>
  <si>
    <t>POCONÉ</t>
  </si>
  <si>
    <t>ANEXO XI - ESTIMATIVA DE QUANTITATIVOS E PREÇOS</t>
  </si>
  <si>
    <t>TAXA LIMITADA A 0,028%</t>
  </si>
  <si>
    <t>TAXA LIMITADA A 0,056%</t>
  </si>
  <si>
    <t>TAXA LIMITADA A 0,0140%</t>
  </si>
  <si>
    <t>DEZ MILHÕES, QUINHENTOS E VINTE E QUATRO MIL, NOVECENTOS E SESSENTA E SETE REAIS E CINQUENTA E OITO CENTAVOS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</si>
</sst>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[Red]&quot;R$ &quot;#,##0.00"/>
    <numFmt numFmtId="165" formatCode="&quot;R$&quot;\ #,##0.00"/>
    <numFmt numFmtId="166" formatCode="0.000000%"/>
    <numFmt numFmtId="167" formatCode="00000\-000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5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4" fontId="26" fillId="5" borderId="5" xfId="1" applyNumberFormat="1" applyFont="1" applyFill="1" applyBorder="1" applyAlignment="1">
      <alignment horizontal="center" vertical="center"/>
    </xf>
    <xf numFmtId="164" fontId="26" fillId="5" borderId="6" xfId="1" applyNumberFormat="1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right"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30" fillId="4" borderId="5" xfId="0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1" fillId="0" borderId="7" xfId="0" applyFont="1" applyBorder="1" applyAlignment="1">
      <alignment horizontal="left" vertical="center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4" fillId="0" borderId="0" xfId="0" applyFont="1"/>
    <xf numFmtId="0" fontId="35" fillId="0" borderId="0" xfId="0" applyFont="1"/>
    <xf numFmtId="0" fontId="36" fillId="0" borderId="7" xfId="0" applyFont="1" applyBorder="1"/>
    <xf numFmtId="0" fontId="36" fillId="0" borderId="3" xfId="0" applyFont="1" applyBorder="1"/>
    <xf numFmtId="0" fontId="37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right"/>
    </xf>
    <xf numFmtId="0" fontId="36" fillId="0" borderId="8" xfId="0" applyFont="1" applyBorder="1"/>
    <xf numFmtId="0" fontId="38" fillId="6" borderId="7" xfId="0" applyFont="1" applyFill="1" applyBorder="1" applyAlignment="1">
      <alignment horizontal="left" vertical="center"/>
    </xf>
    <xf numFmtId="0" fontId="39" fillId="6" borderId="3" xfId="0" applyFont="1" applyFill="1" applyBorder="1"/>
    <xf numFmtId="0" fontId="38" fillId="6" borderId="3" xfId="0" applyFont="1" applyFill="1" applyBorder="1" applyAlignment="1">
      <alignment horizontal="left" vertical="center"/>
    </xf>
    <xf numFmtId="0" fontId="39" fillId="6" borderId="3" xfId="0" applyFont="1" applyFill="1" applyBorder="1" applyAlignment="1">
      <alignment horizontal="right"/>
    </xf>
    <xf numFmtId="0" fontId="39" fillId="6" borderId="8" xfId="0" applyFont="1" applyFill="1" applyBorder="1"/>
    <xf numFmtId="0" fontId="40" fillId="0" borderId="0" xfId="0" applyFont="1"/>
    <xf numFmtId="0" fontId="41" fillId="0" borderId="0" xfId="0" applyFont="1"/>
    <xf numFmtId="0" fontId="42" fillId="4" borderId="7" xfId="0" applyFont="1" applyFill="1" applyBorder="1" applyAlignment="1">
      <alignment horizontal="left"/>
    </xf>
    <xf numFmtId="0" fontId="42" fillId="4" borderId="3" xfId="0" applyFont="1" applyFill="1" applyBorder="1"/>
    <xf numFmtId="0" fontId="42" fillId="4" borderId="3" xfId="0" applyFont="1" applyFill="1" applyBorder="1" applyAlignment="1">
      <alignment horizontal="left" vertical="center"/>
    </xf>
    <xf numFmtId="0" fontId="42" fillId="4" borderId="3" xfId="0" applyFont="1" applyFill="1" applyBorder="1" applyAlignment="1">
      <alignment horizontal="right"/>
    </xf>
    <xf numFmtId="0" fontId="42" fillId="4" borderId="8" xfId="0" applyFont="1" applyFill="1" applyBorder="1"/>
    <xf numFmtId="0" fontId="43" fillId="0" borderId="0" xfId="0" applyFont="1"/>
    <xf numFmtId="0" fontId="39" fillId="0" borderId="0" xfId="0" applyFont="1"/>
    <xf numFmtId="0" fontId="36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6" fillId="0" borderId="12" xfId="0" applyFont="1" applyBorder="1"/>
    <xf numFmtId="0" fontId="47" fillId="0" borderId="0" xfId="0" applyFont="1"/>
    <xf numFmtId="0" fontId="48" fillId="0" borderId="0" xfId="0" applyFont="1"/>
    <xf numFmtId="0" fontId="36" fillId="0" borderId="0" xfId="0" applyFont="1" applyAlignment="1">
      <alignment horizontal="right"/>
    </xf>
    <xf numFmtId="0" fontId="48" fillId="5" borderId="5" xfId="0" applyFont="1" applyFill="1" applyBorder="1"/>
    <xf numFmtId="0" fontId="48" fillId="5" borderId="5" xfId="0" applyFont="1" applyFill="1" applyBorder="1" applyAlignment="1">
      <alignment horizontal="right"/>
    </xf>
    <xf numFmtId="0" fontId="49" fillId="0" borderId="0" xfId="0" applyFont="1"/>
    <xf numFmtId="0" fontId="36" fillId="0" borderId="4" xfId="0" applyFont="1" applyBorder="1"/>
    <xf numFmtId="0" fontId="36" fillId="0" borderId="5" xfId="0" applyFont="1" applyBorder="1"/>
    <xf numFmtId="0" fontId="50" fillId="0" borderId="5" xfId="0" applyFont="1" applyBorder="1" applyAlignment="1">
      <alignment vertical="center"/>
    </xf>
    <xf numFmtId="0" fontId="50" fillId="0" borderId="5" xfId="0" applyFont="1" applyBorder="1" applyAlignment="1">
      <alignment horizontal="right" vertical="center"/>
    </xf>
    <xf numFmtId="0" fontId="36" fillId="0" borderId="6" xfId="0" applyFont="1" applyBorder="1"/>
    <xf numFmtId="0" fontId="24" fillId="5" borderId="1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2" fillId="5" borderId="1" xfId="0" applyFont="1" applyFill="1" applyBorder="1" applyAlignment="1">
      <alignment horizontal="center" vertical="center"/>
    </xf>
    <xf numFmtId="0" fontId="49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9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4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8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9" fillId="5" borderId="1" xfId="0" applyFont="1" applyFill="1" applyBorder="1" applyAlignment="1">
      <alignment horizontal="right" vertical="center"/>
    </xf>
    <xf numFmtId="0" fontId="52" fillId="5" borderId="10" xfId="0" applyFont="1" applyFill="1" applyBorder="1" applyAlignment="1">
      <alignment vertical="center"/>
    </xf>
    <xf numFmtId="0" fontId="48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54" fillId="5" borderId="5" xfId="0" applyFont="1" applyFill="1" applyBorder="1" applyAlignment="1">
      <alignment vertical="center"/>
    </xf>
    <xf numFmtId="0" fontId="26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6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6" fillId="0" borderId="1" xfId="0" applyFont="1" applyBorder="1"/>
    <xf numFmtId="0" fontId="36" fillId="0" borderId="1" xfId="0" applyFont="1" applyBorder="1" applyAlignment="1">
      <alignment horizontal="right"/>
    </xf>
    <xf numFmtId="0" fontId="31" fillId="0" borderId="12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8" fillId="3" borderId="0" xfId="0" quotePrefix="1" applyFont="1" applyFill="1" applyAlignment="1">
      <alignment vertical="center" wrapText="1"/>
    </xf>
    <xf numFmtId="0" fontId="57" fillId="3" borderId="0" xfId="0" quotePrefix="1" applyFont="1" applyFill="1" applyAlignment="1">
      <alignment vertical="center" wrapText="1"/>
    </xf>
    <xf numFmtId="0" fontId="57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6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6" fillId="5" borderId="6" xfId="0" applyFont="1" applyFill="1" applyBorder="1" applyAlignment="1">
      <alignment horizontal="left" vertical="center"/>
    </xf>
    <xf numFmtId="0" fontId="26" fillId="5" borderId="4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6" fillId="5" borderId="11" xfId="0" applyFont="1" applyFill="1" applyBorder="1" applyAlignment="1">
      <alignment horizontal="lef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" fontId="26" fillId="5" borderId="4" xfId="0" applyNumberFormat="1" applyFont="1" applyFill="1" applyBorder="1" applyAlignment="1">
      <alignment horizontal="center" vertical="center"/>
    </xf>
    <xf numFmtId="164" fontId="26" fillId="5" borderId="5" xfId="1" applyNumberFormat="1" applyFont="1" applyFill="1" applyBorder="1" applyAlignment="1">
      <alignment horizontal="left" vertical="center"/>
    </xf>
    <xf numFmtId="164" fontId="26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51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55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4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7" fillId="0" borderId="5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5" fontId="4" fillId="0" borderId="5" xfId="2" applyNumberFormat="1" applyFont="1" applyFill="1" applyBorder="1" applyAlignment="1">
      <alignment horizontal="right" vertical="center"/>
    </xf>
    <xf numFmtId="166" fontId="12" fillId="0" borderId="5" xfId="3" applyNumberFormat="1" applyFont="1" applyFill="1" applyBorder="1" applyAlignment="1">
      <alignment horizontal="right" vertical="center"/>
    </xf>
    <xf numFmtId="164" fontId="9" fillId="0" borderId="5" xfId="2" applyNumberFormat="1" applyFont="1" applyFill="1" applyBorder="1" applyAlignment="1">
      <alignment horizontal="right" vertical="center"/>
    </xf>
    <xf numFmtId="164" fontId="6" fillId="0" borderId="5" xfId="2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49" fillId="5" borderId="5" xfId="0" applyFont="1" applyFill="1" applyBorder="1"/>
    <xf numFmtId="164" fontId="24" fillId="5" borderId="5" xfId="2" applyNumberFormat="1" applyFont="1" applyFill="1" applyBorder="1" applyAlignment="1">
      <alignment horizontal="right" vertical="center"/>
    </xf>
    <xf numFmtId="0" fontId="24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8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4" fontId="6" fillId="5" borderId="1" xfId="2" applyNumberFormat="1" applyFont="1" applyFill="1" applyBorder="1" applyAlignment="1">
      <alignment horizontal="right" vertical="center"/>
    </xf>
    <xf numFmtId="167" fontId="8" fillId="3" borderId="2" xfId="0" applyNumberFormat="1" applyFont="1" applyFill="1" applyBorder="1" applyAlignment="1" applyProtection="1">
      <alignment horizontal="center" wrapText="1"/>
      <protection locked="0"/>
    </xf>
    <xf numFmtId="0" fontId="30" fillId="4" borderId="4" xfId="0" applyFont="1" applyFill="1" applyBorder="1" applyAlignment="1">
      <alignment vertical="center"/>
    </xf>
    <xf numFmtId="0" fontId="30" fillId="4" borderId="5" xfId="0" applyFont="1" applyFill="1" applyBorder="1" applyAlignment="1">
      <alignment vertical="center"/>
    </xf>
    <xf numFmtId="0" fontId="30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9" fillId="0" borderId="3" xfId="0" applyFont="1" applyBorder="1" applyAlignment="1">
      <alignment horizontal="left" vertical="center"/>
    </xf>
    <xf numFmtId="0" fontId="26" fillId="5" borderId="10" xfId="0" applyFont="1" applyFill="1" applyBorder="1" applyAlignment="1">
      <alignment vertical="center"/>
    </xf>
    <xf numFmtId="165" fontId="4" fillId="0" borderId="5" xfId="2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44" fontId="16" fillId="0" borderId="0" xfId="2" applyFont="1"/>
    <xf numFmtId="14" fontId="12" fillId="0" borderId="0" xfId="0" applyNumberFormat="1" applyFont="1" applyFill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6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5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864131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6" x14ac:dyDescent="0.4"/>
  <cols>
    <col min="2" max="2" width="26.23046875" customWidth="1"/>
  </cols>
  <sheetData>
    <row r="2" spans="2:2" x14ac:dyDescent="0.4">
      <c r="B2" t="s">
        <v>0</v>
      </c>
    </row>
    <row r="3" spans="2:2" x14ac:dyDescent="0.4">
      <c r="B3" t="s">
        <v>1</v>
      </c>
    </row>
    <row r="4" spans="2:2" x14ac:dyDescent="0.4">
      <c r="B4" t="s">
        <v>2</v>
      </c>
    </row>
    <row r="5" spans="2:2" x14ac:dyDescent="0.4">
      <c r="B5" t="s">
        <v>3</v>
      </c>
    </row>
    <row r="7" spans="2:2" x14ac:dyDescent="0.4">
      <c r="B7" t="s">
        <v>4</v>
      </c>
    </row>
    <row r="8" spans="2:2" x14ac:dyDescent="0.4">
      <c r="B8" t="s">
        <v>5</v>
      </c>
    </row>
    <row r="9" spans="2:2" x14ac:dyDescent="0.4">
      <c r="B9" t="s">
        <v>93</v>
      </c>
    </row>
    <row r="10" spans="2:2" x14ac:dyDescent="0.4">
      <c r="B10" t="s">
        <v>6</v>
      </c>
    </row>
    <row r="11" spans="2:2" x14ac:dyDescent="0.4">
      <c r="B11" t="s">
        <v>7</v>
      </c>
    </row>
    <row r="12" spans="2:2" x14ac:dyDescent="0.4">
      <c r="B12" t="s">
        <v>8</v>
      </c>
    </row>
    <row r="14" spans="2:2" x14ac:dyDescent="0.4">
      <c r="B14" t="s">
        <v>9</v>
      </c>
    </row>
    <row r="15" spans="2:2" x14ac:dyDescent="0.4">
      <c r="B15" t="s">
        <v>5</v>
      </c>
    </row>
    <row r="16" spans="2:2" x14ac:dyDescent="0.4">
      <c r="B16" t="s">
        <v>93</v>
      </c>
    </row>
    <row r="17" spans="2:2" x14ac:dyDescent="0.4">
      <c r="B17" t="s">
        <v>10</v>
      </c>
    </row>
    <row r="18" spans="2:2" x14ac:dyDescent="0.4">
      <c r="B18" t="s">
        <v>89</v>
      </c>
    </row>
    <row r="19" spans="2:2" x14ac:dyDescent="0.4">
      <c r="B19" t="s">
        <v>90</v>
      </c>
    </row>
    <row r="21" spans="2:2" x14ac:dyDescent="0.4">
      <c r="B21" t="s">
        <v>11</v>
      </c>
    </row>
    <row r="22" spans="2:2" x14ac:dyDescent="0.4">
      <c r="B22" t="s">
        <v>5</v>
      </c>
    </row>
    <row r="23" spans="2:2" x14ac:dyDescent="0.4">
      <c r="B23" t="s">
        <v>93</v>
      </c>
    </row>
    <row r="24" spans="2:2" x14ac:dyDescent="0.4">
      <c r="B24">
        <v>1</v>
      </c>
    </row>
    <row r="25" spans="2:2" x14ac:dyDescent="0.4">
      <c r="B25">
        <v>2</v>
      </c>
    </row>
    <row r="26" spans="2:2" x14ac:dyDescent="0.4">
      <c r="B26">
        <v>3</v>
      </c>
    </row>
    <row r="27" spans="2:2" x14ac:dyDescent="0.4">
      <c r="B27">
        <v>4</v>
      </c>
    </row>
    <row r="28" spans="2:2" x14ac:dyDescent="0.4">
      <c r="B28">
        <v>5</v>
      </c>
    </row>
    <row r="29" spans="2:2" x14ac:dyDescent="0.4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N79"/>
  <sheetViews>
    <sheetView showGridLines="0" tabSelected="1" topLeftCell="A52" zoomScale="85" zoomScaleNormal="85" zoomScalePageLayoutView="85" workbookViewId="0">
      <selection activeCell="L75" sqref="L75"/>
    </sheetView>
  </sheetViews>
  <sheetFormatPr defaultRowHeight="15.45" x14ac:dyDescent="0.4"/>
  <cols>
    <col min="1" max="1" width="3.4609375" style="77" customWidth="1"/>
    <col min="2" max="2" width="11.4609375" style="97" customWidth="1"/>
    <col min="3" max="3" width="31.53515625" style="97" customWidth="1"/>
    <col min="4" max="4" width="25.4609375" style="97" customWidth="1"/>
    <col min="5" max="5" width="30.765625" style="97" bestFit="1" customWidth="1"/>
    <col min="6" max="6" width="9.53515625" style="97" customWidth="1"/>
    <col min="7" max="7" width="17.23046875" style="104" customWidth="1"/>
    <col min="8" max="8" width="19" style="97" bestFit="1" customWidth="1"/>
    <col min="9" max="9" width="11.84375" style="97" customWidth="1"/>
    <col min="10" max="10" width="24.23046875" style="97" bestFit="1" customWidth="1"/>
    <col min="11" max="11" width="19.23046875" style="97" customWidth="1"/>
    <col min="12" max="12" width="27.53515625" style="97" customWidth="1"/>
    <col min="13" max="13" width="11.84375" style="97" customWidth="1"/>
    <col min="14" max="14" width="15.69140625" bestFit="1" customWidth="1"/>
  </cols>
  <sheetData>
    <row r="2" spans="1:13" ht="75" customHeight="1" x14ac:dyDescent="0.4">
      <c r="B2" s="78"/>
      <c r="C2" s="79"/>
      <c r="D2" s="273" t="s">
        <v>165</v>
      </c>
      <c r="E2" s="79"/>
      <c r="F2" s="80"/>
      <c r="G2" s="81"/>
      <c r="H2" s="79"/>
      <c r="I2" s="79"/>
      <c r="J2" s="79"/>
      <c r="K2" s="79"/>
      <c r="L2" s="79"/>
      <c r="M2" s="82"/>
    </row>
    <row r="3" spans="1:13" ht="30" customHeight="1" x14ac:dyDescent="0.4">
      <c r="B3" s="83" t="s">
        <v>1</v>
      </c>
      <c r="C3" s="84"/>
      <c r="D3" s="85"/>
      <c r="E3" s="85"/>
      <c r="F3" s="84"/>
      <c r="G3" s="86"/>
      <c r="H3" s="84"/>
      <c r="I3" s="84"/>
      <c r="J3" s="84"/>
      <c r="K3" s="84"/>
      <c r="L3" s="84"/>
      <c r="M3" s="87"/>
    </row>
    <row r="4" spans="1:13" s="17" customFormat="1" ht="15.9" x14ac:dyDescent="0.45">
      <c r="A4" s="97"/>
      <c r="B4" s="167"/>
      <c r="C4" s="16"/>
      <c r="D4" s="168"/>
      <c r="E4" s="169"/>
      <c r="F4" s="279"/>
      <c r="G4" s="279"/>
      <c r="H4" s="169"/>
      <c r="I4" s="169"/>
      <c r="J4" s="169"/>
      <c r="K4" s="169"/>
      <c r="L4" s="169"/>
      <c r="M4" s="170"/>
    </row>
    <row r="5" spans="1:13" s="17" customFormat="1" ht="15.9" x14ac:dyDescent="0.45">
      <c r="A5" s="97"/>
      <c r="B5" s="22" t="s">
        <v>12</v>
      </c>
      <c r="C5" s="65"/>
      <c r="D5" s="171" t="s">
        <v>13</v>
      </c>
      <c r="E5" s="66"/>
      <c r="F5" s="66"/>
      <c r="G5" s="66"/>
      <c r="H5" s="66"/>
      <c r="I5" s="66"/>
      <c r="J5" s="66"/>
      <c r="K5" s="66"/>
      <c r="L5" s="66"/>
      <c r="M5" s="14"/>
    </row>
    <row r="6" spans="1:13" s="17" customFormat="1" ht="15.9" x14ac:dyDescent="0.45">
      <c r="A6" s="97"/>
      <c r="B6" s="22" t="s">
        <v>14</v>
      </c>
      <c r="C6" s="65"/>
      <c r="D6" s="171" t="s">
        <v>15</v>
      </c>
      <c r="E6" s="66"/>
      <c r="F6" s="280"/>
      <c r="G6" s="280"/>
      <c r="H6" s="66"/>
      <c r="I6" s="66"/>
      <c r="J6" s="66"/>
      <c r="K6" s="66"/>
      <c r="L6" s="66"/>
      <c r="M6" s="14"/>
    </row>
    <row r="7" spans="1:13" s="17" customFormat="1" ht="15.9" x14ac:dyDescent="0.45">
      <c r="A7" s="97"/>
      <c r="B7" s="22" t="s">
        <v>16</v>
      </c>
      <c r="C7" s="65"/>
      <c r="D7" s="171" t="s">
        <v>17</v>
      </c>
      <c r="E7" s="66"/>
      <c r="F7" s="280"/>
      <c r="G7" s="280"/>
      <c r="H7" s="66"/>
      <c r="I7" s="66"/>
      <c r="J7" s="66"/>
      <c r="K7" s="66"/>
      <c r="L7" s="66"/>
      <c r="M7" s="14"/>
    </row>
    <row r="8" spans="1:13" s="17" customFormat="1" ht="15.9" x14ac:dyDescent="0.45">
      <c r="A8" s="97"/>
      <c r="B8" s="22" t="s">
        <v>18</v>
      </c>
      <c r="C8" s="65"/>
      <c r="D8" s="171" t="s">
        <v>19</v>
      </c>
      <c r="E8" s="66"/>
      <c r="F8" s="280"/>
      <c r="G8" s="280"/>
      <c r="H8" s="66"/>
      <c r="I8" s="66"/>
      <c r="J8" s="66"/>
      <c r="K8" s="66"/>
      <c r="L8" s="66"/>
      <c r="M8" s="14"/>
    </row>
    <row r="9" spans="1:13" s="17" customFormat="1" ht="15.9" x14ac:dyDescent="0.45">
      <c r="A9" s="97"/>
      <c r="B9" s="22" t="s">
        <v>20</v>
      </c>
      <c r="C9" s="65"/>
      <c r="D9" s="171" t="s">
        <v>21</v>
      </c>
      <c r="E9" s="66"/>
      <c r="F9" s="66"/>
      <c r="G9" s="66"/>
      <c r="H9" s="66"/>
      <c r="I9" s="66"/>
      <c r="J9" s="66"/>
      <c r="K9" s="66"/>
      <c r="L9" s="66"/>
      <c r="M9" s="14"/>
    </row>
    <row r="10" spans="1:13" s="17" customFormat="1" ht="15.9" x14ac:dyDescent="0.45">
      <c r="A10" s="97"/>
      <c r="B10" s="22" t="s">
        <v>22</v>
      </c>
      <c r="C10" s="65"/>
      <c r="D10" s="278">
        <v>45717</v>
      </c>
      <c r="E10" s="66"/>
      <c r="F10" s="280"/>
      <c r="G10" s="280"/>
      <c r="H10" s="66"/>
      <c r="I10" s="66"/>
      <c r="J10" s="66"/>
      <c r="K10" s="66"/>
      <c r="L10" s="66"/>
      <c r="M10" s="14"/>
    </row>
    <row r="11" spans="1:13" s="17" customFormat="1" ht="15.9" x14ac:dyDescent="0.45">
      <c r="A11" s="97"/>
      <c r="B11" s="172"/>
      <c r="C11" s="173"/>
      <c r="D11" s="174"/>
      <c r="E11" s="175"/>
      <c r="F11" s="284"/>
      <c r="G11" s="284"/>
      <c r="H11" s="173"/>
      <c r="I11" s="173"/>
      <c r="J11" s="173"/>
      <c r="K11" s="173"/>
      <c r="L11" s="173"/>
      <c r="M11" s="176"/>
    </row>
    <row r="12" spans="1:13" s="60" customFormat="1" ht="28.3" x14ac:dyDescent="0.75">
      <c r="A12" s="89"/>
      <c r="B12" s="90" t="s">
        <v>106</v>
      </c>
      <c r="C12" s="91"/>
      <c r="D12" s="92"/>
      <c r="E12" s="91"/>
      <c r="F12" s="91"/>
      <c r="G12" s="93"/>
      <c r="H12" s="91"/>
      <c r="I12" s="91"/>
      <c r="J12" s="91"/>
      <c r="K12" s="91"/>
      <c r="L12" s="91"/>
      <c r="M12" s="94"/>
    </row>
    <row r="13" spans="1:13" s="59" customFormat="1" ht="15.65" customHeight="1" x14ac:dyDescent="0.45">
      <c r="A13" s="95"/>
      <c r="B13" s="69"/>
      <c r="C13" s="70"/>
      <c r="D13" s="71"/>
      <c r="E13" s="71"/>
      <c r="F13" s="70"/>
      <c r="G13" s="72"/>
      <c r="H13" s="70"/>
      <c r="I13" s="70"/>
      <c r="J13" s="70"/>
      <c r="K13" s="70"/>
      <c r="L13" s="70"/>
      <c r="M13" s="73"/>
    </row>
    <row r="14" spans="1:13" s="59" customFormat="1" ht="15.65" customHeight="1" x14ac:dyDescent="0.45">
      <c r="A14" s="95"/>
      <c r="B14" s="156" t="s">
        <v>23</v>
      </c>
      <c r="C14" s="150"/>
      <c r="D14" s="157"/>
      <c r="E14" s="157"/>
      <c r="F14" s="150"/>
      <c r="G14" s="158"/>
      <c r="H14" s="150"/>
      <c r="I14" s="150"/>
      <c r="J14" s="150"/>
      <c r="K14" s="150"/>
      <c r="L14" s="150"/>
      <c r="M14" s="159"/>
    </row>
    <row r="15" spans="1:13" s="29" customFormat="1" ht="15.65" customHeight="1" x14ac:dyDescent="0.45">
      <c r="A15" s="96"/>
      <c r="B15" s="12" t="s">
        <v>24</v>
      </c>
      <c r="C15" s="35"/>
      <c r="D15" s="36"/>
      <c r="E15" s="36"/>
      <c r="F15" s="35"/>
      <c r="G15" s="37"/>
      <c r="H15" s="35"/>
      <c r="I15" s="35"/>
      <c r="J15" s="35"/>
      <c r="K15" s="35"/>
      <c r="L15" s="35"/>
      <c r="M15" s="38"/>
    </row>
    <row r="16" spans="1:13" s="29" customFormat="1" ht="15.65" customHeight="1" x14ac:dyDescent="0.45">
      <c r="A16" s="96"/>
      <c r="B16" s="12" t="s">
        <v>25</v>
      </c>
      <c r="C16" s="35"/>
      <c r="D16" s="36"/>
      <c r="E16" s="36"/>
      <c r="F16" s="35"/>
      <c r="G16" s="37"/>
      <c r="H16" s="35"/>
      <c r="I16" s="35"/>
      <c r="J16" s="35"/>
      <c r="K16" s="35"/>
      <c r="L16" s="35"/>
      <c r="M16" s="38"/>
    </row>
    <row r="17" spans="1:13" s="29" customFormat="1" ht="15.65" customHeight="1" x14ac:dyDescent="0.45">
      <c r="A17" s="96"/>
      <c r="B17" s="12" t="s">
        <v>26</v>
      </c>
      <c r="C17" s="35"/>
      <c r="D17" s="36"/>
      <c r="E17" s="36"/>
      <c r="F17" s="35"/>
      <c r="G17" s="37"/>
      <c r="H17" s="35"/>
      <c r="I17" s="35"/>
      <c r="J17" s="35"/>
      <c r="K17" s="35"/>
      <c r="L17" s="35"/>
      <c r="M17" s="38"/>
    </row>
    <row r="18" spans="1:13" s="17" customFormat="1" ht="15.65" customHeight="1" x14ac:dyDescent="0.45">
      <c r="A18" s="97"/>
      <c r="B18" s="13" t="s">
        <v>27</v>
      </c>
      <c r="C18" s="65"/>
      <c r="D18" s="66"/>
      <c r="E18" s="66"/>
      <c r="F18" s="65"/>
      <c r="G18" s="67"/>
      <c r="H18" s="65"/>
      <c r="I18" s="65"/>
      <c r="J18" s="65"/>
      <c r="K18" s="65"/>
      <c r="L18" s="65"/>
      <c r="M18" s="11"/>
    </row>
    <row r="19" spans="1:13" s="17" customFormat="1" ht="15.65" customHeight="1" x14ac:dyDescent="0.45">
      <c r="A19" s="97"/>
      <c r="B19" s="12" t="s">
        <v>28</v>
      </c>
      <c r="C19" s="65"/>
      <c r="D19" s="65"/>
      <c r="E19" s="66"/>
      <c r="F19" s="65"/>
      <c r="G19" s="67"/>
      <c r="H19" s="65"/>
      <c r="I19" s="65"/>
      <c r="J19" s="65"/>
      <c r="K19" s="65"/>
      <c r="L19" s="97"/>
      <c r="M19" s="11"/>
    </row>
    <row r="20" spans="1:13" s="29" customFormat="1" ht="15.65" customHeight="1" x14ac:dyDescent="0.45">
      <c r="A20" s="96"/>
      <c r="B20" s="12" t="s">
        <v>29</v>
      </c>
      <c r="C20" s="35"/>
      <c r="D20" s="36"/>
      <c r="E20" s="36"/>
      <c r="F20" s="35"/>
      <c r="G20" s="37"/>
      <c r="H20" s="35"/>
      <c r="I20" s="35"/>
      <c r="J20" s="35"/>
      <c r="K20" s="35"/>
      <c r="L20" s="35"/>
      <c r="M20" s="38"/>
    </row>
    <row r="21" spans="1:13" s="29" customFormat="1" ht="15.65" customHeight="1" x14ac:dyDescent="0.45">
      <c r="B21" s="160" t="s">
        <v>30</v>
      </c>
      <c r="C21" s="161"/>
      <c r="D21" s="161"/>
      <c r="E21" s="161"/>
      <c r="F21" s="161"/>
      <c r="G21" s="161"/>
      <c r="H21" s="162"/>
      <c r="I21" s="163"/>
      <c r="J21" s="163"/>
      <c r="K21" s="163"/>
      <c r="L21" s="35"/>
      <c r="M21" s="38"/>
    </row>
    <row r="22" spans="1:13" s="29" customFormat="1" ht="15.65" customHeight="1" x14ac:dyDescent="0.45">
      <c r="A22" s="96"/>
      <c r="B22" s="12" t="s">
        <v>31</v>
      </c>
      <c r="C22" s="35"/>
      <c r="D22" s="36"/>
      <c r="E22" s="36"/>
      <c r="F22" s="35"/>
      <c r="G22" s="37"/>
      <c r="H22" s="35"/>
      <c r="I22" s="35"/>
      <c r="J22" s="35"/>
      <c r="K22" s="35"/>
      <c r="L22" s="35"/>
      <c r="M22" s="38"/>
    </row>
    <row r="23" spans="1:13" s="44" customFormat="1" ht="15.65" customHeight="1" x14ac:dyDescent="0.6">
      <c r="A23" s="96"/>
      <c r="B23" s="146"/>
      <c r="C23" s="31"/>
      <c r="D23" s="32"/>
      <c r="E23" s="32"/>
      <c r="F23" s="31"/>
      <c r="G23" s="33"/>
      <c r="H23" s="31"/>
      <c r="I23" s="31"/>
      <c r="J23" s="31"/>
      <c r="K23" s="31"/>
      <c r="L23" s="31"/>
      <c r="M23" s="34"/>
    </row>
    <row r="24" spans="1:13" s="50" customFormat="1" ht="22.75" x14ac:dyDescent="0.5">
      <c r="A24" s="98"/>
      <c r="B24" s="61" t="s">
        <v>32</v>
      </c>
      <c r="C24" s="62"/>
      <c r="D24" s="63"/>
      <c r="E24" s="63"/>
      <c r="F24" s="62"/>
      <c r="G24" s="64"/>
      <c r="H24" s="62"/>
      <c r="I24" s="62"/>
      <c r="J24" s="147"/>
      <c r="K24" s="147"/>
      <c r="L24" s="147"/>
      <c r="M24" s="132"/>
    </row>
    <row r="25" spans="1:13" s="17" customFormat="1" ht="18" x14ac:dyDescent="0.45">
      <c r="A25" s="99"/>
      <c r="B25" s="45" t="s">
        <v>33</v>
      </c>
      <c r="C25" s="46"/>
      <c r="D25" s="47"/>
      <c r="E25" s="49"/>
      <c r="F25" s="177" t="s">
        <v>42</v>
      </c>
      <c r="G25" s="48"/>
      <c r="H25" s="47"/>
      <c r="I25" s="47"/>
      <c r="J25" s="178" t="s">
        <v>34</v>
      </c>
      <c r="K25" s="179"/>
      <c r="L25" s="47"/>
      <c r="M25" s="49"/>
    </row>
    <row r="26" spans="1:13" s="17" customFormat="1" ht="15" customHeight="1" x14ac:dyDescent="0.45">
      <c r="A26" s="97"/>
      <c r="B26" s="180"/>
      <c r="C26" s="181" t="s">
        <v>35</v>
      </c>
      <c r="D26" s="182" t="s">
        <v>36</v>
      </c>
      <c r="E26" s="182" t="s">
        <v>37</v>
      </c>
      <c r="F26" s="183" t="s">
        <v>38</v>
      </c>
      <c r="G26" s="184" t="s">
        <v>39</v>
      </c>
      <c r="H26" s="185" t="s">
        <v>40</v>
      </c>
      <c r="I26" s="186"/>
      <c r="J26" s="187" t="s">
        <v>38</v>
      </c>
      <c r="K26" s="188" t="s">
        <v>39</v>
      </c>
      <c r="L26" s="189" t="s">
        <v>40</v>
      </c>
      <c r="M26" s="190"/>
    </row>
    <row r="27" spans="1:13" s="17" customFormat="1" ht="15" customHeight="1" x14ac:dyDescent="0.45">
      <c r="A27" s="97"/>
      <c r="B27" s="191"/>
      <c r="C27" s="192" t="s">
        <v>162</v>
      </c>
      <c r="D27" s="193" t="s">
        <v>162</v>
      </c>
      <c r="E27" s="194" t="s">
        <v>6</v>
      </c>
      <c r="F27" s="195">
        <f>27+3</f>
        <v>30</v>
      </c>
      <c r="G27" s="196">
        <v>1025.1400000000001</v>
      </c>
      <c r="H27" s="197">
        <f>ROUND(G27*F27,2)</f>
        <v>30754.2</v>
      </c>
      <c r="I27" s="198"/>
      <c r="J27" s="195">
        <v>1</v>
      </c>
      <c r="K27" s="199">
        <v>1537.7</v>
      </c>
      <c r="L27" s="197">
        <f>ROUND(J27*K27,2)</f>
        <v>1537.7</v>
      </c>
      <c r="M27" s="198"/>
    </row>
    <row r="28" spans="1:13" s="50" customFormat="1" ht="15" customHeight="1" x14ac:dyDescent="0.5">
      <c r="A28" s="100"/>
      <c r="B28" s="200"/>
      <c r="C28" s="201" t="s">
        <v>40</v>
      </c>
      <c r="D28" s="202"/>
      <c r="E28" s="183"/>
      <c r="F28" s="203">
        <f>SUM(F27:F27)</f>
        <v>30</v>
      </c>
      <c r="G28" s="20"/>
      <c r="H28" s="204">
        <f>ROUND(SUM(H27:H27),2)</f>
        <v>30754.2</v>
      </c>
      <c r="I28" s="205"/>
      <c r="J28" s="206">
        <f>SUM(J27:J27)</f>
        <v>1</v>
      </c>
      <c r="K28" s="20"/>
      <c r="L28" s="207">
        <f>ROUND(SUM(L27:L27),2)</f>
        <v>1537.7</v>
      </c>
      <c r="M28" s="208"/>
    </row>
    <row r="29" spans="1:13" s="17" customFormat="1" ht="18" x14ac:dyDescent="0.45">
      <c r="A29" s="99"/>
      <c r="B29" s="209" t="s">
        <v>41</v>
      </c>
      <c r="C29" s="210"/>
      <c r="D29" s="211"/>
      <c r="E29" s="211"/>
      <c r="F29" s="166" t="s">
        <v>42</v>
      </c>
      <c r="G29" s="48"/>
      <c r="H29" s="51"/>
      <c r="I29" s="51"/>
      <c r="J29" s="212" t="s">
        <v>34</v>
      </c>
      <c r="K29" s="145"/>
      <c r="L29" s="213"/>
      <c r="M29" s="214"/>
    </row>
    <row r="30" spans="1:13" s="17" customFormat="1" ht="15" customHeight="1" x14ac:dyDescent="0.45">
      <c r="A30" s="97"/>
      <c r="B30" s="182" t="s">
        <v>43</v>
      </c>
      <c r="C30" s="181" t="s">
        <v>35</v>
      </c>
      <c r="D30" s="182" t="s">
        <v>36</v>
      </c>
      <c r="E30" s="182" t="s">
        <v>37</v>
      </c>
      <c r="F30" s="215" t="s">
        <v>38</v>
      </c>
      <c r="G30" s="216" t="s">
        <v>39</v>
      </c>
      <c r="H30" s="182" t="s">
        <v>40</v>
      </c>
      <c r="I30" s="182" t="s">
        <v>44</v>
      </c>
      <c r="J30" s="217" t="s">
        <v>38</v>
      </c>
      <c r="K30" s="216" t="s">
        <v>39</v>
      </c>
      <c r="L30" s="182" t="s">
        <v>40</v>
      </c>
      <c r="M30" s="182" t="s">
        <v>44</v>
      </c>
    </row>
    <row r="31" spans="1:13" s="17" customFormat="1" ht="15" customHeight="1" x14ac:dyDescent="0.45">
      <c r="A31" s="97"/>
      <c r="B31" s="218">
        <v>19</v>
      </c>
      <c r="C31" s="192" t="s">
        <v>163</v>
      </c>
      <c r="D31" s="193" t="s">
        <v>162</v>
      </c>
      <c r="E31" s="219" t="s">
        <v>7</v>
      </c>
      <c r="F31" s="220">
        <v>10</v>
      </c>
      <c r="G31" s="221">
        <v>1090.0999999999999</v>
      </c>
      <c r="H31" s="222">
        <f>ROUND(G31*F31,2)</f>
        <v>10901</v>
      </c>
      <c r="I31" s="222"/>
      <c r="J31" s="220">
        <v>1</v>
      </c>
      <c r="K31" s="221">
        <v>1551.48</v>
      </c>
      <c r="L31" s="222">
        <f>ROUND(K31*J31,2)</f>
        <v>1551.48</v>
      </c>
      <c r="M31" s="222"/>
    </row>
    <row r="32" spans="1:13" s="50" customFormat="1" ht="15" customHeight="1" x14ac:dyDescent="0.5">
      <c r="A32" s="100"/>
      <c r="B32" s="223"/>
      <c r="C32" s="201" t="s">
        <v>40</v>
      </c>
      <c r="D32" s="202"/>
      <c r="E32" s="183"/>
      <c r="F32" s="203">
        <f>SUM(F31:F31)</f>
        <v>10</v>
      </c>
      <c r="G32" s="20"/>
      <c r="H32" s="224">
        <f>ROUND(SUM(H31:H31),2)</f>
        <v>10901</v>
      </c>
      <c r="I32" s="20"/>
      <c r="J32" s="225">
        <f>SUM(J31:J31)</f>
        <v>1</v>
      </c>
      <c r="K32" s="20"/>
      <c r="L32" s="226">
        <f>ROUND(SUM(L31:L31),2)</f>
        <v>1551.48</v>
      </c>
      <c r="M32" s="21"/>
    </row>
    <row r="33" spans="1:13" s="28" customFormat="1" ht="18" x14ac:dyDescent="0.45">
      <c r="A33" s="99"/>
      <c r="B33" s="227" t="s">
        <v>91</v>
      </c>
      <c r="C33" s="210"/>
      <c r="D33" s="211"/>
      <c r="E33" s="211"/>
      <c r="F33" s="166" t="s">
        <v>42</v>
      </c>
      <c r="G33" s="53"/>
      <c r="H33" s="51"/>
      <c r="I33" s="51"/>
      <c r="J33" s="212" t="s">
        <v>34</v>
      </c>
      <c r="K33" s="46"/>
      <c r="L33" s="51"/>
      <c r="M33" s="52"/>
    </row>
    <row r="34" spans="1:13" s="17" customFormat="1" ht="15" customHeight="1" x14ac:dyDescent="0.45">
      <c r="A34" s="100"/>
      <c r="B34" s="182" t="s">
        <v>43</v>
      </c>
      <c r="C34" s="181" t="s">
        <v>35</v>
      </c>
      <c r="D34" s="182" t="s">
        <v>36</v>
      </c>
      <c r="E34" s="182" t="s">
        <v>37</v>
      </c>
      <c r="F34" s="215" t="s">
        <v>38</v>
      </c>
      <c r="G34" s="216" t="s">
        <v>39</v>
      </c>
      <c r="H34" s="182" t="s">
        <v>40</v>
      </c>
      <c r="I34" s="182" t="s">
        <v>44</v>
      </c>
      <c r="J34" s="215" t="s">
        <v>38</v>
      </c>
      <c r="K34" s="216" t="s">
        <v>39</v>
      </c>
      <c r="L34" s="182" t="s">
        <v>40</v>
      </c>
      <c r="M34" s="182" t="s">
        <v>44</v>
      </c>
    </row>
    <row r="35" spans="1:13" s="17" customFormat="1" ht="15" customHeight="1" x14ac:dyDescent="0.45">
      <c r="A35" s="97"/>
      <c r="B35" s="218">
        <v>234</v>
      </c>
      <c r="C35" s="192" t="s">
        <v>159</v>
      </c>
      <c r="D35" s="193" t="s">
        <v>162</v>
      </c>
      <c r="E35" s="194" t="s">
        <v>8</v>
      </c>
      <c r="F35" s="220">
        <v>2</v>
      </c>
      <c r="G35" s="221">
        <v>20561.3</v>
      </c>
      <c r="H35" s="222">
        <f t="shared" ref="H35:H38" si="0">ROUND(G35*F35,2)</f>
        <v>41122.6</v>
      </c>
      <c r="I35" s="222"/>
      <c r="J35" s="194">
        <v>0</v>
      </c>
      <c r="K35" s="221">
        <v>0</v>
      </c>
      <c r="L35" s="222">
        <f t="shared" ref="L35:L38" si="1">ROUND(K35*J35,2)</f>
        <v>0</v>
      </c>
      <c r="M35" s="222"/>
    </row>
    <row r="36" spans="1:13" s="17" customFormat="1" ht="15" customHeight="1" x14ac:dyDescent="0.45">
      <c r="A36" s="97"/>
      <c r="B36" s="218">
        <v>370</v>
      </c>
      <c r="C36" s="192" t="s">
        <v>158</v>
      </c>
      <c r="D36" s="193" t="s">
        <v>162</v>
      </c>
      <c r="E36" s="194" t="s">
        <v>8</v>
      </c>
      <c r="F36" s="220">
        <v>1</v>
      </c>
      <c r="G36" s="221">
        <v>32511.46</v>
      </c>
      <c r="H36" s="222">
        <f t="shared" si="0"/>
        <v>32511.46</v>
      </c>
      <c r="I36" s="222"/>
      <c r="J36" s="194">
        <v>0</v>
      </c>
      <c r="K36" s="221">
        <v>0</v>
      </c>
      <c r="L36" s="222">
        <f t="shared" si="1"/>
        <v>0</v>
      </c>
      <c r="M36" s="222"/>
    </row>
    <row r="37" spans="1:13" s="17" customFormat="1" ht="15" customHeight="1" x14ac:dyDescent="0.45">
      <c r="A37" s="97"/>
      <c r="B37" s="218">
        <v>480</v>
      </c>
      <c r="C37" s="192" t="s">
        <v>160</v>
      </c>
      <c r="D37" s="193" t="s">
        <v>162</v>
      </c>
      <c r="E37" s="194" t="s">
        <v>8</v>
      </c>
      <c r="F37" s="220">
        <v>2</v>
      </c>
      <c r="G37" s="221">
        <v>42177.02</v>
      </c>
      <c r="H37" s="222">
        <f t="shared" si="0"/>
        <v>84354.04</v>
      </c>
      <c r="I37" s="222"/>
      <c r="J37" s="194">
        <v>0</v>
      </c>
      <c r="K37" s="221">
        <v>0</v>
      </c>
      <c r="L37" s="222">
        <f t="shared" si="1"/>
        <v>0</v>
      </c>
      <c r="M37" s="222"/>
    </row>
    <row r="38" spans="1:13" s="17" customFormat="1" ht="15" customHeight="1" x14ac:dyDescent="0.45">
      <c r="A38" s="97"/>
      <c r="B38" s="218">
        <v>208</v>
      </c>
      <c r="C38" s="192" t="s">
        <v>164</v>
      </c>
      <c r="D38" s="193" t="s">
        <v>162</v>
      </c>
      <c r="E38" s="194" t="s">
        <v>8</v>
      </c>
      <c r="F38" s="220">
        <v>5</v>
      </c>
      <c r="G38" s="221">
        <v>18276.71</v>
      </c>
      <c r="H38" s="222">
        <f t="shared" si="0"/>
        <v>91383.55</v>
      </c>
      <c r="I38" s="222"/>
      <c r="J38" s="194">
        <v>0</v>
      </c>
      <c r="K38" s="221">
        <v>0</v>
      </c>
      <c r="L38" s="222">
        <f t="shared" si="1"/>
        <v>0</v>
      </c>
      <c r="M38" s="222"/>
    </row>
    <row r="39" spans="1:13" s="50" customFormat="1" ht="15" customHeight="1" x14ac:dyDescent="0.5">
      <c r="A39" s="100"/>
      <c r="B39" s="101"/>
      <c r="C39" s="126" t="s">
        <v>40</v>
      </c>
      <c r="D39" s="151"/>
      <c r="E39" s="151"/>
      <c r="F39" s="228">
        <f>SUM(F35:F38)</f>
        <v>10</v>
      </c>
      <c r="G39" s="229"/>
      <c r="H39" s="224">
        <f>ROUND(SUM(H35:H38),2)</f>
        <v>249371.65</v>
      </c>
      <c r="I39" s="229"/>
      <c r="J39" s="230">
        <f>SUM(J35:J38)</f>
        <v>0</v>
      </c>
      <c r="K39" s="229"/>
      <c r="L39" s="224">
        <f>ROUND(SUM(L35:L38),2)</f>
        <v>0</v>
      </c>
      <c r="M39" s="231"/>
    </row>
    <row r="40" spans="1:13" s="28" customFormat="1" ht="18" x14ac:dyDescent="0.45">
      <c r="A40" s="99"/>
      <c r="B40" s="45" t="s">
        <v>45</v>
      </c>
      <c r="C40" s="46"/>
      <c r="D40" s="48"/>
      <c r="E40" s="48"/>
      <c r="F40" s="46"/>
      <c r="G40" s="48" t="s">
        <v>46</v>
      </c>
      <c r="H40" s="51"/>
      <c r="I40" s="51"/>
      <c r="J40" s="46"/>
      <c r="K40" s="46"/>
      <c r="L40" s="46"/>
      <c r="M40" s="52"/>
    </row>
    <row r="41" spans="1:13" s="17" customFormat="1" ht="15" customHeight="1" x14ac:dyDescent="0.45">
      <c r="A41" s="100"/>
      <c r="B41" s="18"/>
      <c r="C41" s="126"/>
      <c r="D41" s="182" t="s">
        <v>36</v>
      </c>
      <c r="E41" s="182" t="s">
        <v>47</v>
      </c>
      <c r="F41" s="215" t="s">
        <v>38</v>
      </c>
      <c r="G41" s="216" t="s">
        <v>39</v>
      </c>
      <c r="H41" s="182" t="s">
        <v>40</v>
      </c>
      <c r="I41" s="125"/>
      <c r="J41" s="126"/>
      <c r="K41" s="126"/>
      <c r="L41" s="126"/>
      <c r="M41" s="19"/>
    </row>
    <row r="42" spans="1:13" s="17" customFormat="1" ht="15" customHeight="1" x14ac:dyDescent="0.45">
      <c r="A42" s="97"/>
      <c r="B42" s="10"/>
      <c r="C42" s="65"/>
      <c r="D42" s="193" t="s">
        <v>162</v>
      </c>
      <c r="E42" s="194" t="s">
        <v>48</v>
      </c>
      <c r="F42" s="232">
        <v>1512</v>
      </c>
      <c r="G42" s="221">
        <v>89</v>
      </c>
      <c r="H42" s="222">
        <f>ROUND(F42*G42,2)</f>
        <v>134568</v>
      </c>
      <c r="I42" s="8"/>
      <c r="J42" s="65"/>
      <c r="K42" s="68"/>
      <c r="L42" s="68"/>
      <c r="M42" s="9"/>
    </row>
    <row r="43" spans="1:13" s="17" customFormat="1" ht="15" customHeight="1" x14ac:dyDescent="0.45">
      <c r="A43" s="97"/>
      <c r="B43" s="10"/>
      <c r="C43" s="65"/>
      <c r="D43" s="193" t="s">
        <v>162</v>
      </c>
      <c r="E43" s="194" t="s">
        <v>49</v>
      </c>
      <c r="F43" s="232">
        <v>3</v>
      </c>
      <c r="G43" s="221">
        <v>87.25</v>
      </c>
      <c r="H43" s="222">
        <f>ROUND(F43*G43,2)</f>
        <v>261.75</v>
      </c>
      <c r="I43" s="8"/>
      <c r="J43" s="65"/>
      <c r="K43" s="68"/>
      <c r="L43" s="68"/>
      <c r="M43" s="9"/>
    </row>
    <row r="44" spans="1:13" s="44" customFormat="1" ht="15" customHeight="1" x14ac:dyDescent="0.6">
      <c r="A44" s="100"/>
      <c r="B44" s="18"/>
      <c r="C44" s="126"/>
      <c r="D44" s="151"/>
      <c r="E44" s="151"/>
      <c r="F44" s="233">
        <f>SUM(F42:F43)</f>
        <v>1515</v>
      </c>
      <c r="G44" s="164"/>
      <c r="H44" s="234">
        <f>ROUND(SUM(H42:H43),2)</f>
        <v>134829.75</v>
      </c>
      <c r="I44" s="165"/>
      <c r="J44" s="126"/>
      <c r="K44" s="126"/>
      <c r="L44" s="126"/>
      <c r="M44" s="128"/>
    </row>
    <row r="45" spans="1:13" s="50" customFormat="1" ht="22.75" x14ac:dyDescent="0.5">
      <c r="A45" s="98"/>
      <c r="B45" s="39" t="s">
        <v>50</v>
      </c>
      <c r="C45" s="40"/>
      <c r="D45" s="41"/>
      <c r="E45" s="41"/>
      <c r="F45" s="40"/>
      <c r="G45" s="42"/>
      <c r="H45" s="40"/>
      <c r="I45" s="40"/>
      <c r="J45" s="40"/>
      <c r="K45" s="40"/>
      <c r="L45" s="40"/>
      <c r="M45" s="43"/>
    </row>
    <row r="46" spans="1:13" s="28" customFormat="1" ht="18" x14ac:dyDescent="0.45">
      <c r="A46" s="99"/>
      <c r="B46" s="45" t="s">
        <v>52</v>
      </c>
      <c r="C46" s="46"/>
      <c r="D46" s="48"/>
      <c r="E46" s="48"/>
      <c r="F46" s="46" t="s">
        <v>53</v>
      </c>
      <c r="G46" s="48"/>
      <c r="H46" s="46"/>
      <c r="I46" s="144"/>
      <c r="J46" s="46"/>
      <c r="K46" s="46"/>
      <c r="L46" s="46"/>
      <c r="M46" s="274"/>
    </row>
    <row r="47" spans="1:13" s="28" customFormat="1" ht="15" customHeight="1" x14ac:dyDescent="0.45">
      <c r="A47" s="100"/>
      <c r="B47" s="182" t="s">
        <v>54</v>
      </c>
      <c r="C47" s="181" t="s">
        <v>51</v>
      </c>
      <c r="D47" s="182" t="s">
        <v>36</v>
      </c>
      <c r="E47" s="182" t="s">
        <v>37</v>
      </c>
      <c r="F47" s="215" t="s">
        <v>38</v>
      </c>
      <c r="G47" s="216" t="s">
        <v>39</v>
      </c>
      <c r="H47" s="182" t="s">
        <v>40</v>
      </c>
      <c r="I47" s="125"/>
      <c r="J47" s="151"/>
      <c r="K47" s="125"/>
      <c r="L47" s="125"/>
      <c r="M47" s="19"/>
    </row>
    <row r="48" spans="1:13" s="28" customFormat="1" ht="15" customHeight="1" x14ac:dyDescent="0.45">
      <c r="A48" s="100"/>
      <c r="B48" s="194" t="s">
        <v>55</v>
      </c>
      <c r="C48" s="192" t="s">
        <v>162</v>
      </c>
      <c r="D48" s="193" t="s">
        <v>162</v>
      </c>
      <c r="E48" s="235" t="s">
        <v>6</v>
      </c>
      <c r="F48" s="276">
        <v>6</v>
      </c>
      <c r="G48" s="221">
        <v>1537.7</v>
      </c>
      <c r="H48" s="222">
        <f t="shared" ref="H48:H49" si="2">ROUND(F48*G48,2)</f>
        <v>9226.2000000000007</v>
      </c>
      <c r="I48" s="8"/>
      <c r="J48" s="151"/>
      <c r="K48" s="125"/>
      <c r="L48" s="125"/>
      <c r="M48" s="9"/>
    </row>
    <row r="49" spans="1:14" s="17" customFormat="1" ht="15" customHeight="1" x14ac:dyDescent="0.45">
      <c r="A49" s="100"/>
      <c r="B49" s="194" t="s">
        <v>56</v>
      </c>
      <c r="C49" s="192" t="s">
        <v>162</v>
      </c>
      <c r="D49" s="193" t="s">
        <v>162</v>
      </c>
      <c r="E49" s="235" t="s">
        <v>6</v>
      </c>
      <c r="F49" s="220">
        <v>2</v>
      </c>
      <c r="G49" s="221">
        <v>2306.56</v>
      </c>
      <c r="H49" s="222">
        <f t="shared" si="2"/>
        <v>4613.12</v>
      </c>
      <c r="I49" s="8"/>
      <c r="J49" s="151"/>
      <c r="K49" s="125"/>
      <c r="L49" s="125"/>
      <c r="M49" s="9"/>
    </row>
    <row r="50" spans="1:14" s="23" customFormat="1" ht="15" customHeight="1" x14ac:dyDescent="0.55000000000000004">
      <c r="A50" s="100"/>
      <c r="B50" s="101"/>
      <c r="C50" s="126" t="s">
        <v>40</v>
      </c>
      <c r="D50" s="151"/>
      <c r="E50" s="151"/>
      <c r="F50" s="228">
        <f>SUM(F48:F49)</f>
        <v>8</v>
      </c>
      <c r="G50" s="20"/>
      <c r="H50" s="224">
        <f>ROUND(SUM(H48:H49),2)</f>
        <v>13839.32</v>
      </c>
      <c r="I50" s="20"/>
      <c r="J50" s="126"/>
      <c r="K50" s="126"/>
      <c r="L50" s="126"/>
      <c r="M50" s="21"/>
    </row>
    <row r="51" spans="1:14" s="57" customFormat="1" ht="20.149999999999999" x14ac:dyDescent="0.5">
      <c r="A51" s="102"/>
      <c r="B51" s="138" t="s">
        <v>57</v>
      </c>
      <c r="C51" s="139"/>
      <c r="D51" s="139"/>
      <c r="E51" s="140"/>
      <c r="F51" s="139"/>
      <c r="G51" s="141"/>
      <c r="H51" s="139"/>
      <c r="I51" s="139"/>
      <c r="J51" s="139"/>
      <c r="K51" s="142"/>
      <c r="L51" s="143">
        <v>0.7</v>
      </c>
      <c r="M51" s="142"/>
    </row>
    <row r="52" spans="1:14" s="28" customFormat="1" ht="18" x14ac:dyDescent="0.45">
      <c r="A52" s="103"/>
      <c r="B52" s="136" t="s">
        <v>58</v>
      </c>
      <c r="C52" s="25"/>
      <c r="D52" s="25"/>
      <c r="E52" s="26"/>
      <c r="F52" s="26"/>
      <c r="G52" s="27"/>
      <c r="H52" s="26"/>
      <c r="I52" s="26"/>
      <c r="J52" s="25"/>
      <c r="K52" s="25"/>
      <c r="L52" s="25"/>
      <c r="M52" s="137"/>
    </row>
    <row r="53" spans="1:14" s="17" customFormat="1" ht="15" customHeight="1" x14ac:dyDescent="0.45">
      <c r="A53" s="100"/>
      <c r="B53" s="236" t="s">
        <v>59</v>
      </c>
      <c r="C53" s="201"/>
      <c r="D53" s="201"/>
      <c r="E53" s="201"/>
      <c r="F53" s="202"/>
      <c r="G53" s="237"/>
      <c r="H53" s="202"/>
      <c r="I53" s="202"/>
      <c r="J53" s="201"/>
      <c r="K53" s="201"/>
      <c r="L53" s="201"/>
      <c r="M53" s="183"/>
    </row>
    <row r="54" spans="1:14" s="17" customFormat="1" ht="15" customHeight="1" x14ac:dyDescent="0.45">
      <c r="A54" s="97"/>
      <c r="B54" s="238" t="s">
        <v>61</v>
      </c>
      <c r="C54" s="239"/>
      <c r="D54" s="239"/>
      <c r="E54" s="239"/>
      <c r="F54" s="240"/>
      <c r="G54" s="241"/>
      <c r="H54" s="240"/>
      <c r="I54" s="240"/>
      <c r="J54" s="239"/>
      <c r="K54" s="239"/>
      <c r="L54" s="242">
        <f>H28</f>
        <v>30754.2</v>
      </c>
      <c r="M54" s="243"/>
    </row>
    <row r="55" spans="1:14" s="28" customFormat="1" ht="15" customHeight="1" x14ac:dyDescent="0.45">
      <c r="A55" s="97"/>
      <c r="B55" s="238" t="s">
        <v>60</v>
      </c>
      <c r="C55" s="239"/>
      <c r="D55" s="239"/>
      <c r="E55" s="239"/>
      <c r="F55" s="240"/>
      <c r="G55" s="241"/>
      <c r="H55" s="240"/>
      <c r="I55" s="240"/>
      <c r="J55" s="239"/>
      <c r="K55" s="239"/>
      <c r="L55" s="242">
        <f>L28</f>
        <v>1537.7</v>
      </c>
      <c r="M55" s="243"/>
    </row>
    <row r="56" spans="1:14" s="17" customFormat="1" ht="15" customHeight="1" x14ac:dyDescent="0.45">
      <c r="A56" s="100"/>
      <c r="B56" s="236" t="s">
        <v>92</v>
      </c>
      <c r="C56" s="201"/>
      <c r="D56" s="201"/>
      <c r="E56" s="201"/>
      <c r="F56" s="202"/>
      <c r="G56" s="237"/>
      <c r="H56" s="202"/>
      <c r="I56" s="202"/>
      <c r="J56" s="201"/>
      <c r="K56" s="201"/>
      <c r="L56" s="201"/>
      <c r="M56" s="183"/>
    </row>
    <row r="57" spans="1:14" s="17" customFormat="1" ht="15" customHeight="1" x14ac:dyDescent="0.45">
      <c r="A57" s="97"/>
      <c r="B57" s="238" t="s">
        <v>61</v>
      </c>
      <c r="C57" s="239"/>
      <c r="D57" s="239"/>
      <c r="E57" s="239"/>
      <c r="F57" s="240"/>
      <c r="G57" s="241"/>
      <c r="H57" s="240"/>
      <c r="I57" s="240"/>
      <c r="J57" s="239"/>
      <c r="K57" s="239"/>
      <c r="L57" s="242">
        <f>H32+H39</f>
        <v>260272.65</v>
      </c>
      <c r="M57" s="243"/>
    </row>
    <row r="58" spans="1:14" s="28" customFormat="1" ht="15" customHeight="1" x14ac:dyDescent="0.45">
      <c r="A58" s="97"/>
      <c r="B58" s="238" t="s">
        <v>60</v>
      </c>
      <c r="C58" s="239"/>
      <c r="D58" s="239"/>
      <c r="E58" s="239"/>
      <c r="F58" s="240"/>
      <c r="G58" s="241"/>
      <c r="H58" s="240"/>
      <c r="I58" s="240"/>
      <c r="J58" s="239"/>
      <c r="K58" s="239"/>
      <c r="L58" s="242">
        <f>L32+L39</f>
        <v>1551.48</v>
      </c>
      <c r="M58" s="243"/>
    </row>
    <row r="59" spans="1:14" s="17" customFormat="1" ht="15" customHeight="1" x14ac:dyDescent="0.45">
      <c r="A59" s="100"/>
      <c r="B59" s="236" t="s">
        <v>62</v>
      </c>
      <c r="C59" s="201"/>
      <c r="D59" s="201"/>
      <c r="E59" s="202"/>
      <c r="F59" s="201"/>
      <c r="G59" s="237"/>
      <c r="H59" s="201"/>
      <c r="I59" s="201"/>
      <c r="J59" s="201"/>
      <c r="K59" s="201"/>
      <c r="L59" s="244"/>
      <c r="M59" s="245"/>
    </row>
    <row r="60" spans="1:14" s="17" customFormat="1" ht="15" customHeight="1" x14ac:dyDescent="0.45">
      <c r="A60" s="97"/>
      <c r="B60" s="238" t="s">
        <v>63</v>
      </c>
      <c r="C60" s="239"/>
      <c r="D60" s="239"/>
      <c r="E60" s="239"/>
      <c r="F60" s="240"/>
      <c r="G60" s="241"/>
      <c r="H60" s="240"/>
      <c r="I60" s="240"/>
      <c r="J60" s="239"/>
      <c r="K60" s="239"/>
      <c r="L60" s="242">
        <f>H42</f>
        <v>134568</v>
      </c>
      <c r="M60" s="243"/>
    </row>
    <row r="61" spans="1:14" s="17" customFormat="1" ht="15" customHeight="1" x14ac:dyDescent="0.45">
      <c r="A61" s="97"/>
      <c r="B61" s="238" t="s">
        <v>64</v>
      </c>
      <c r="C61" s="239"/>
      <c r="D61" s="239"/>
      <c r="E61" s="239"/>
      <c r="F61" s="240"/>
      <c r="G61" s="241"/>
      <c r="H61" s="240"/>
      <c r="I61" s="240"/>
      <c r="J61" s="239"/>
      <c r="K61" s="239"/>
      <c r="L61" s="242">
        <f>H43</f>
        <v>261.75</v>
      </c>
      <c r="M61" s="243"/>
    </row>
    <row r="62" spans="1:14" s="28" customFormat="1" ht="18" x14ac:dyDescent="0.45">
      <c r="A62" s="103"/>
      <c r="B62" s="54" t="s">
        <v>65</v>
      </c>
      <c r="C62" s="55"/>
      <c r="D62" s="55"/>
      <c r="E62" s="55"/>
      <c r="F62" s="30"/>
      <c r="G62" s="56"/>
      <c r="H62" s="30"/>
      <c r="I62" s="30"/>
      <c r="J62" s="55"/>
      <c r="K62" s="55"/>
      <c r="L62" s="129">
        <f>SUM(L54:L61)</f>
        <v>428945.77999999997</v>
      </c>
      <c r="M62" s="130"/>
      <c r="N62" s="277"/>
    </row>
    <row r="63" spans="1:14" s="17" customFormat="1" ht="15" customHeight="1" x14ac:dyDescent="0.45">
      <c r="A63" s="100"/>
      <c r="B63" s="246" t="s">
        <v>66</v>
      </c>
      <c r="C63" s="201"/>
      <c r="D63" s="201"/>
      <c r="E63" s="201"/>
      <c r="F63" s="202"/>
      <c r="G63" s="237"/>
      <c r="H63" s="202"/>
      <c r="I63" s="202"/>
      <c r="J63" s="201"/>
      <c r="K63" s="201"/>
      <c r="L63" s="247"/>
      <c r="M63" s="183"/>
    </row>
    <row r="64" spans="1:14" s="57" customFormat="1" ht="15" customHeight="1" x14ac:dyDescent="0.5">
      <c r="A64" s="97"/>
      <c r="B64" s="238" t="s">
        <v>67</v>
      </c>
      <c r="C64" s="239"/>
      <c r="D64" s="239"/>
      <c r="E64" s="239"/>
      <c r="F64" s="240"/>
      <c r="G64" s="241"/>
      <c r="H64" s="240"/>
      <c r="I64" s="240"/>
      <c r="J64" s="239"/>
      <c r="K64" s="239"/>
      <c r="L64" s="242">
        <f>H50</f>
        <v>13839.32</v>
      </c>
      <c r="M64" s="243"/>
    </row>
    <row r="65" spans="1:13" s="44" customFormat="1" ht="23.15" x14ac:dyDescent="0.6">
      <c r="A65" s="103"/>
      <c r="B65" s="54" t="s">
        <v>68</v>
      </c>
      <c r="C65" s="55"/>
      <c r="D65" s="55"/>
      <c r="E65" s="55"/>
      <c r="F65" s="30"/>
      <c r="G65" s="56"/>
      <c r="H65" s="30"/>
      <c r="I65" s="30"/>
      <c r="J65" s="55"/>
      <c r="K65" s="55"/>
      <c r="L65" s="129">
        <f>SUM(L64:L64)</f>
        <v>13839.32</v>
      </c>
      <c r="M65" s="130"/>
    </row>
    <row r="66" spans="1:13" ht="22.75" x14ac:dyDescent="0.5">
      <c r="A66" s="98"/>
      <c r="B66" s="74" t="s">
        <v>69</v>
      </c>
      <c r="C66" s="40"/>
      <c r="D66" s="41"/>
      <c r="E66" s="41"/>
      <c r="F66" s="40"/>
      <c r="G66" s="42"/>
      <c r="H66" s="40"/>
      <c r="I66" s="40"/>
      <c r="J66" s="40"/>
      <c r="K66" s="40"/>
      <c r="L66" s="40"/>
      <c r="M66" s="43"/>
    </row>
    <row r="67" spans="1:13" ht="15" customHeight="1" x14ac:dyDescent="0.4">
      <c r="B67" s="15"/>
      <c r="C67" s="16"/>
      <c r="D67" s="248" t="s">
        <v>36</v>
      </c>
      <c r="E67" s="239"/>
      <c r="F67" s="109"/>
      <c r="G67" s="152"/>
      <c r="H67" s="109"/>
      <c r="I67" s="109"/>
      <c r="J67" s="202" t="s">
        <v>38</v>
      </c>
      <c r="K67" s="202" t="s">
        <v>70</v>
      </c>
      <c r="L67" s="202" t="s">
        <v>40</v>
      </c>
      <c r="M67" s="112"/>
    </row>
    <row r="68" spans="1:13" ht="15" customHeight="1" x14ac:dyDescent="0.4">
      <c r="B68" s="282" t="s">
        <v>71</v>
      </c>
      <c r="C68" s="283"/>
      <c r="D68" s="264" t="s">
        <v>162</v>
      </c>
      <c r="E68" s="153"/>
      <c r="F68" s="154"/>
      <c r="G68" s="155"/>
      <c r="H68" s="281" t="s">
        <v>166</v>
      </c>
      <c r="I68" s="281"/>
      <c r="J68" s="275">
        <v>8700000</v>
      </c>
      <c r="K68" s="251">
        <v>2.7999999999999998E-4</v>
      </c>
      <c r="L68" s="242">
        <f>ROUND(J68*K68,2)</f>
        <v>2436</v>
      </c>
      <c r="M68" s="112"/>
    </row>
    <row r="69" spans="1:13" ht="15" customHeight="1" x14ac:dyDescent="0.4">
      <c r="B69" s="282" t="s">
        <v>72</v>
      </c>
      <c r="C69" s="283"/>
      <c r="D69" s="264" t="s">
        <v>162</v>
      </c>
      <c r="E69" s="249"/>
      <c r="F69" s="109"/>
      <c r="G69" s="152"/>
      <c r="H69" s="281" t="s">
        <v>167</v>
      </c>
      <c r="I69" s="281"/>
      <c r="J69" s="250">
        <v>58696047</v>
      </c>
      <c r="K69" s="251">
        <v>5.5999999999999995E-4</v>
      </c>
      <c r="L69" s="242">
        <f>ROUND(J69*K69,2)</f>
        <v>32869.79</v>
      </c>
      <c r="M69" s="112"/>
    </row>
    <row r="70" spans="1:13" s="57" customFormat="1" ht="15" customHeight="1" x14ac:dyDescent="0.5">
      <c r="A70" s="77"/>
      <c r="B70" s="282" t="s">
        <v>73</v>
      </c>
      <c r="C70" s="283"/>
      <c r="D70" s="264" t="s">
        <v>162</v>
      </c>
      <c r="E70" s="249"/>
      <c r="F70" s="109"/>
      <c r="G70" s="152"/>
      <c r="H70" s="281" t="s">
        <v>168</v>
      </c>
      <c r="I70" s="281"/>
      <c r="J70" s="250">
        <v>855000000</v>
      </c>
      <c r="K70" s="251">
        <v>1.3999999999999999E-4</v>
      </c>
      <c r="L70" s="242">
        <f>ROUND(J70*K70,2)</f>
        <v>119700</v>
      </c>
      <c r="M70" s="112"/>
    </row>
    <row r="71" spans="1:13" s="76" customFormat="1" ht="23.15" x14ac:dyDescent="0.6">
      <c r="A71" s="103"/>
      <c r="B71" s="261" t="s">
        <v>74</v>
      </c>
      <c r="C71" s="262"/>
      <c r="D71" s="262"/>
      <c r="E71" s="55"/>
      <c r="F71" s="105"/>
      <c r="G71" s="106"/>
      <c r="H71" s="263"/>
      <c r="I71" s="263"/>
      <c r="J71" s="262"/>
      <c r="K71" s="265"/>
      <c r="L71" s="266">
        <f>L68+L69+L70</f>
        <v>155005.79</v>
      </c>
      <c r="M71" s="131"/>
    </row>
    <row r="72" spans="1:13" s="24" customFormat="1" ht="22.75" x14ac:dyDescent="0.55000000000000004">
      <c r="A72" s="107"/>
      <c r="B72" s="75" t="s">
        <v>75</v>
      </c>
      <c r="C72" s="147"/>
      <c r="D72" s="147"/>
      <c r="E72" s="148"/>
      <c r="F72" s="147"/>
      <c r="G72" s="149"/>
      <c r="H72" s="147"/>
      <c r="I72" s="147"/>
      <c r="J72" s="148"/>
      <c r="K72" s="148"/>
      <c r="L72" s="127"/>
      <c r="M72" s="132"/>
    </row>
    <row r="73" spans="1:13" s="24" customFormat="1" ht="18.45" x14ac:dyDescent="0.5">
      <c r="A73" s="88"/>
      <c r="B73" s="121" t="s">
        <v>76</v>
      </c>
      <c r="C73" s="122"/>
      <c r="D73" s="122"/>
      <c r="E73" s="122"/>
      <c r="F73" s="122"/>
      <c r="G73" s="123"/>
      <c r="H73" s="122"/>
      <c r="I73" s="122"/>
      <c r="J73" s="124"/>
      <c r="K73" s="124"/>
      <c r="L73" s="123">
        <v>18</v>
      </c>
      <c r="M73" s="133"/>
    </row>
    <row r="74" spans="1:13" s="24" customFormat="1" ht="18.45" x14ac:dyDescent="0.5">
      <c r="A74" s="88"/>
      <c r="B74" s="121" t="s">
        <v>77</v>
      </c>
      <c r="C74" s="122"/>
      <c r="D74" s="122"/>
      <c r="E74" s="122"/>
      <c r="F74" s="122"/>
      <c r="G74" s="123"/>
      <c r="H74" s="122"/>
      <c r="I74" s="122"/>
      <c r="J74" s="124"/>
      <c r="K74" s="124"/>
      <c r="L74" s="252">
        <f>L62+L71</f>
        <v>583951.56999999995</v>
      </c>
      <c r="M74" s="133"/>
    </row>
    <row r="75" spans="1:13" s="24" customFormat="1" ht="18.45" x14ac:dyDescent="0.5">
      <c r="A75" s="88"/>
      <c r="B75" s="121" t="s">
        <v>78</v>
      </c>
      <c r="C75" s="122"/>
      <c r="D75" s="122"/>
      <c r="E75" s="122"/>
      <c r="F75" s="122"/>
      <c r="G75" s="123"/>
      <c r="H75" s="122"/>
      <c r="I75" s="122"/>
      <c r="J75" s="124"/>
      <c r="K75" s="124"/>
      <c r="L75" s="253">
        <f>L74*L73</f>
        <v>10511128.26</v>
      </c>
      <c r="M75" s="133"/>
    </row>
    <row r="76" spans="1:13" s="76" customFormat="1" ht="23.15" x14ac:dyDescent="0.6">
      <c r="A76" s="88"/>
      <c r="B76" s="121" t="s">
        <v>79</v>
      </c>
      <c r="C76" s="122"/>
      <c r="D76" s="122"/>
      <c r="E76" s="122"/>
      <c r="F76" s="122"/>
      <c r="G76" s="123"/>
      <c r="H76" s="122"/>
      <c r="I76" s="122"/>
      <c r="J76" s="124"/>
      <c r="K76" s="124"/>
      <c r="L76" s="252">
        <f>L65</f>
        <v>13839.32</v>
      </c>
      <c r="M76" s="133"/>
    </row>
    <row r="77" spans="1:13" s="76" customFormat="1" ht="23.15" x14ac:dyDescent="0.6">
      <c r="A77" s="107"/>
      <c r="B77" s="254" t="s">
        <v>80</v>
      </c>
      <c r="C77" s="255"/>
      <c r="D77" s="255"/>
      <c r="E77" s="255"/>
      <c r="F77" s="256"/>
      <c r="G77" s="257"/>
      <c r="H77" s="255"/>
      <c r="I77" s="255"/>
      <c r="J77" s="256"/>
      <c r="K77" s="258"/>
      <c r="L77" s="259">
        <f>L75+L76</f>
        <v>10524967.58</v>
      </c>
      <c r="M77" s="260"/>
    </row>
    <row r="78" spans="1:13" ht="40.1" customHeight="1" x14ac:dyDescent="0.55000000000000004">
      <c r="A78" s="107"/>
      <c r="B78" s="113" t="s">
        <v>81</v>
      </c>
      <c r="C78" s="114"/>
      <c r="D78" s="115"/>
      <c r="E78" s="116"/>
      <c r="F78" s="117"/>
      <c r="G78" s="118"/>
      <c r="H78" s="114"/>
      <c r="I78" s="114"/>
      <c r="J78" s="119"/>
      <c r="K78" s="120"/>
      <c r="L78" s="134" t="s">
        <v>169</v>
      </c>
      <c r="M78" s="135"/>
    </row>
    <row r="79" spans="1:13" ht="40.1" customHeight="1" x14ac:dyDescent="0.4">
      <c r="B79" s="108"/>
      <c r="C79" s="109"/>
      <c r="D79" s="109"/>
      <c r="E79" s="110"/>
      <c r="F79" s="109"/>
      <c r="G79" s="111" t="s">
        <v>82</v>
      </c>
      <c r="H79" s="108"/>
      <c r="I79" s="109"/>
      <c r="J79" s="109"/>
      <c r="K79" s="109"/>
      <c r="L79" s="109"/>
      <c r="M79" s="112"/>
    </row>
  </sheetData>
  <protectedRanges>
    <protectedRange sqref="G27 K31 H48:I49 G31 K27 M48:M49" name="Intervalo1_1_1"/>
    <protectedRange sqref="G42:G43" name="Intervalo4_1_1"/>
    <protectedRange sqref="L51" name="Intervalo8_1_1_1"/>
    <protectedRange sqref="L63" name="Intervalo8_1_1_2"/>
    <protectedRange sqref="K68:K69" name="Intervalo5_1_1"/>
    <protectedRange sqref="K70" name="Intervalo6_1_1"/>
    <protectedRange sqref="J21" name="Intervalo4_1_1_1"/>
  </protectedRanges>
  <mergeCells count="12">
    <mergeCell ref="H70:I70"/>
    <mergeCell ref="H69:I69"/>
    <mergeCell ref="B70:C70"/>
    <mergeCell ref="B69:C69"/>
    <mergeCell ref="F11:G11"/>
    <mergeCell ref="B68:C68"/>
    <mergeCell ref="H68:I68"/>
    <mergeCell ref="F4:G4"/>
    <mergeCell ref="F6:G6"/>
    <mergeCell ref="F7:G7"/>
    <mergeCell ref="F8:G8"/>
    <mergeCell ref="F10:G10"/>
  </mergeCells>
  <conditionalFormatting sqref="H27 H48:H49">
    <cfRule type="cellIs" dxfId="4" priority="4" stopIfTrue="1" operator="equal">
      <formula>""</formula>
    </cfRule>
  </conditionalFormatting>
  <conditionalFormatting sqref="H31">
    <cfRule type="cellIs" dxfId="3" priority="3" stopIfTrue="1" operator="equal">
      <formula>""</formula>
    </cfRule>
  </conditionalFormatting>
  <conditionalFormatting sqref="L27">
    <cfRule type="cellIs" dxfId="2" priority="5" stopIfTrue="1" operator="equal">
      <formula>""</formula>
    </cfRule>
  </conditionalFormatting>
  <conditionalFormatting sqref="L31">
    <cfRule type="cellIs" dxfId="1" priority="2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660BAA7-B81C-479F-A158-D3CF9D8A24F4}">
          <x14:formula1>
            <xm:f>LISTAS!$B$9:$B$12</xm:f>
          </x14:formula1>
          <xm:sqref>E48:E49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21"/>
  <sheetViews>
    <sheetView showGridLines="0" zoomScale="85" zoomScaleNormal="85" workbookViewId="0">
      <selection activeCell="E26" sqref="E26"/>
    </sheetView>
  </sheetViews>
  <sheetFormatPr defaultRowHeight="14.6" x14ac:dyDescent="0.4"/>
  <cols>
    <col min="1" max="1" width="3.53515625" customWidth="1"/>
    <col min="2" max="2" width="17.84375" customWidth="1"/>
    <col min="3" max="3" width="11" customWidth="1"/>
    <col min="4" max="4" width="9.07421875" bestFit="1" customWidth="1"/>
    <col min="5" max="5" width="31.69140625" customWidth="1"/>
    <col min="6" max="6" width="45" customWidth="1"/>
    <col min="7" max="7" width="23.765625" customWidth="1"/>
    <col min="8" max="8" width="13.07421875" customWidth="1"/>
    <col min="9" max="9" width="16.07421875" customWidth="1"/>
    <col min="10" max="10" width="17.84375" customWidth="1"/>
    <col min="11" max="11" width="20.23046875" customWidth="1"/>
    <col min="12" max="13" width="16.765625" customWidth="1"/>
  </cols>
  <sheetData>
    <row r="1" spans="2:13" s="1" customFormat="1" ht="15" customHeight="1" x14ac:dyDescent="0.4">
      <c r="B1"/>
      <c r="C1"/>
      <c r="D1"/>
      <c r="E1"/>
      <c r="F1"/>
      <c r="G1"/>
      <c r="H1"/>
      <c r="I1"/>
      <c r="J1"/>
      <c r="K1"/>
      <c r="L1"/>
      <c r="M1"/>
    </row>
    <row r="2" spans="2:13" s="271" customFormat="1" ht="33" customHeight="1" x14ac:dyDescent="0.4">
      <c r="B2" s="268" t="s">
        <v>100</v>
      </c>
      <c r="C2" s="269"/>
      <c r="D2" s="269"/>
      <c r="E2" s="269"/>
      <c r="F2" s="58" t="str">
        <f>Agência!B12</f>
        <v>ITEM I - AGÊNCIA - REGIÃO DE CUIABÁ / MT</v>
      </c>
      <c r="G2" s="269"/>
      <c r="H2" s="269"/>
      <c r="I2" s="269"/>
      <c r="J2" s="269"/>
      <c r="K2" s="269"/>
      <c r="L2" s="269"/>
      <c r="M2" s="270"/>
    </row>
    <row r="3" spans="2:13" s="1" customFormat="1" ht="60" customHeight="1" x14ac:dyDescent="0.25">
      <c r="B3" s="272" t="s">
        <v>95</v>
      </c>
      <c r="C3" s="272" t="s">
        <v>83</v>
      </c>
      <c r="D3" s="272" t="s">
        <v>84</v>
      </c>
      <c r="E3" s="272" t="s">
        <v>85</v>
      </c>
      <c r="F3" s="272" t="s">
        <v>86</v>
      </c>
      <c r="G3" s="272" t="s">
        <v>87</v>
      </c>
      <c r="H3" s="272" t="s">
        <v>88</v>
      </c>
      <c r="I3" s="272" t="s">
        <v>96</v>
      </c>
      <c r="J3" s="272" t="s">
        <v>97</v>
      </c>
      <c r="K3" s="272" t="s">
        <v>102</v>
      </c>
      <c r="L3" s="272" t="s">
        <v>98</v>
      </c>
      <c r="M3" s="272" t="s">
        <v>99</v>
      </c>
    </row>
    <row r="4" spans="2:13" s="1" customFormat="1" ht="15" customHeight="1" x14ac:dyDescent="0.3">
      <c r="B4" s="4" t="s">
        <v>156</v>
      </c>
      <c r="C4" s="2" t="s">
        <v>103</v>
      </c>
      <c r="D4" s="3">
        <v>16</v>
      </c>
      <c r="E4" s="4" t="s">
        <v>107</v>
      </c>
      <c r="F4" s="5" t="s">
        <v>125</v>
      </c>
      <c r="G4" s="5" t="s">
        <v>126</v>
      </c>
      <c r="H4" s="267">
        <v>78005500</v>
      </c>
      <c r="I4" s="2" t="s">
        <v>104</v>
      </c>
      <c r="J4" s="7" t="s">
        <v>101</v>
      </c>
      <c r="K4" s="7" t="s">
        <v>101</v>
      </c>
      <c r="L4" s="6" t="s">
        <v>105</v>
      </c>
      <c r="M4" s="6" t="s">
        <v>105</v>
      </c>
    </row>
    <row r="5" spans="2:13" s="1" customFormat="1" ht="15" customHeight="1" x14ac:dyDescent="0.3">
      <c r="B5" s="4" t="s">
        <v>156</v>
      </c>
      <c r="C5" s="2" t="s">
        <v>103</v>
      </c>
      <c r="D5" s="3">
        <v>686</v>
      </c>
      <c r="E5" s="4" t="s">
        <v>108</v>
      </c>
      <c r="F5" s="5" t="s">
        <v>127</v>
      </c>
      <c r="G5" s="5" t="s">
        <v>128</v>
      </c>
      <c r="H5" s="267">
        <v>78068401</v>
      </c>
      <c r="I5" s="2" t="s">
        <v>104</v>
      </c>
      <c r="J5" s="7" t="s">
        <v>101</v>
      </c>
      <c r="K5" s="7" t="s">
        <v>101</v>
      </c>
      <c r="L5" s="6" t="s">
        <v>105</v>
      </c>
      <c r="M5" s="6" t="s">
        <v>105</v>
      </c>
    </row>
    <row r="6" spans="2:13" s="1" customFormat="1" ht="15" customHeight="1" x14ac:dyDescent="0.3">
      <c r="B6" s="4" t="s">
        <v>157</v>
      </c>
      <c r="C6" s="2" t="s">
        <v>103</v>
      </c>
      <c r="D6" s="3">
        <v>790</v>
      </c>
      <c r="E6" s="4" t="s">
        <v>109</v>
      </c>
      <c r="F6" s="5" t="s">
        <v>129</v>
      </c>
      <c r="G6" s="5" t="s">
        <v>130</v>
      </c>
      <c r="H6" s="267">
        <v>78110400</v>
      </c>
      <c r="I6" s="2" t="s">
        <v>104</v>
      </c>
      <c r="J6" s="7" t="s">
        <v>101</v>
      </c>
      <c r="K6" s="7" t="s">
        <v>101</v>
      </c>
      <c r="L6" s="6" t="s">
        <v>105</v>
      </c>
      <c r="M6" s="6" t="s">
        <v>105</v>
      </c>
    </row>
    <row r="7" spans="2:13" s="1" customFormat="1" ht="15" customHeight="1" x14ac:dyDescent="0.3">
      <c r="B7" s="4" t="s">
        <v>156</v>
      </c>
      <c r="C7" s="2" t="s">
        <v>103</v>
      </c>
      <c r="D7" s="3">
        <v>1496</v>
      </c>
      <c r="E7" s="4" t="s">
        <v>110</v>
      </c>
      <c r="F7" s="5" t="s">
        <v>131</v>
      </c>
      <c r="G7" s="5" t="s">
        <v>132</v>
      </c>
      <c r="H7" s="267">
        <v>78020301</v>
      </c>
      <c r="I7" s="2" t="s">
        <v>104</v>
      </c>
      <c r="J7" s="7" t="s">
        <v>101</v>
      </c>
      <c r="K7" s="7" t="s">
        <v>101</v>
      </c>
      <c r="L7" s="6" t="s">
        <v>104</v>
      </c>
      <c r="M7" s="6" t="s">
        <v>105</v>
      </c>
    </row>
    <row r="8" spans="2:13" s="1" customFormat="1" ht="15" customHeight="1" x14ac:dyDescent="0.3">
      <c r="B8" s="4" t="s">
        <v>156</v>
      </c>
      <c r="C8" s="2" t="s">
        <v>103</v>
      </c>
      <c r="D8" s="3">
        <v>1569</v>
      </c>
      <c r="E8" s="4" t="s">
        <v>111</v>
      </c>
      <c r="F8" s="5" t="s">
        <v>133</v>
      </c>
      <c r="G8" s="5" t="s">
        <v>132</v>
      </c>
      <c r="H8" s="267">
        <v>78020300</v>
      </c>
      <c r="I8" s="2" t="s">
        <v>104</v>
      </c>
      <c r="J8" s="7" t="s">
        <v>101</v>
      </c>
      <c r="K8" s="7" t="s">
        <v>101</v>
      </c>
      <c r="L8" s="6" t="s">
        <v>105</v>
      </c>
      <c r="M8" s="6" t="s">
        <v>105</v>
      </c>
    </row>
    <row r="9" spans="2:13" s="1" customFormat="1" ht="15" customHeight="1" x14ac:dyDescent="0.3">
      <c r="B9" s="4" t="s">
        <v>156</v>
      </c>
      <c r="C9" s="2" t="s">
        <v>103</v>
      </c>
      <c r="D9" s="3">
        <v>1681</v>
      </c>
      <c r="E9" s="4" t="s">
        <v>112</v>
      </c>
      <c r="F9" s="5" t="s">
        <v>134</v>
      </c>
      <c r="G9" s="5" t="s">
        <v>135</v>
      </c>
      <c r="H9" s="267">
        <v>78070000</v>
      </c>
      <c r="I9" s="2" t="s">
        <v>104</v>
      </c>
      <c r="J9" s="7" t="s">
        <v>101</v>
      </c>
      <c r="K9" s="7" t="s">
        <v>101</v>
      </c>
      <c r="L9" s="6" t="s">
        <v>104</v>
      </c>
      <c r="M9" s="6" t="s">
        <v>105</v>
      </c>
    </row>
    <row r="10" spans="2:13" s="1" customFormat="1" ht="15" customHeight="1" x14ac:dyDescent="0.3">
      <c r="B10" s="4" t="s">
        <v>156</v>
      </c>
      <c r="C10" s="2" t="s">
        <v>103</v>
      </c>
      <c r="D10" s="3">
        <v>1695</v>
      </c>
      <c r="E10" s="4" t="s">
        <v>113</v>
      </c>
      <c r="F10" s="5" t="s">
        <v>136</v>
      </c>
      <c r="G10" s="5" t="s">
        <v>137</v>
      </c>
      <c r="H10" s="267">
        <v>78005620</v>
      </c>
      <c r="I10" s="2" t="s">
        <v>104</v>
      </c>
      <c r="J10" s="7" t="s">
        <v>101</v>
      </c>
      <c r="K10" s="7" t="s">
        <v>101</v>
      </c>
      <c r="L10" s="6" t="s">
        <v>104</v>
      </c>
      <c r="M10" s="6" t="s">
        <v>105</v>
      </c>
    </row>
    <row r="11" spans="2:13" s="1" customFormat="1" ht="15" customHeight="1" x14ac:dyDescent="0.3">
      <c r="B11" s="4" t="s">
        <v>156</v>
      </c>
      <c r="C11" s="2" t="s">
        <v>103</v>
      </c>
      <c r="D11" s="3">
        <v>1918</v>
      </c>
      <c r="E11" s="4" t="s">
        <v>114</v>
      </c>
      <c r="F11" s="5" t="s">
        <v>138</v>
      </c>
      <c r="G11" s="5" t="s">
        <v>139</v>
      </c>
      <c r="H11" s="267">
        <v>78053734</v>
      </c>
      <c r="I11" s="2" t="s">
        <v>104</v>
      </c>
      <c r="J11" s="7" t="s">
        <v>101</v>
      </c>
      <c r="K11" s="7" t="s">
        <v>101</v>
      </c>
      <c r="L11" s="6" t="s">
        <v>105</v>
      </c>
      <c r="M11" s="6" t="s">
        <v>105</v>
      </c>
    </row>
    <row r="12" spans="2:13" s="1" customFormat="1" ht="15" customHeight="1" x14ac:dyDescent="0.3">
      <c r="B12" s="4" t="s">
        <v>156</v>
      </c>
      <c r="C12" s="2" t="s">
        <v>103</v>
      </c>
      <c r="D12" s="3">
        <v>2295</v>
      </c>
      <c r="E12" s="4" t="s">
        <v>115</v>
      </c>
      <c r="F12" s="5" t="s">
        <v>140</v>
      </c>
      <c r="G12" s="5" t="s">
        <v>141</v>
      </c>
      <c r="H12" s="267">
        <v>78043300</v>
      </c>
      <c r="I12" s="2" t="s">
        <v>104</v>
      </c>
      <c r="J12" s="7" t="s">
        <v>101</v>
      </c>
      <c r="K12" s="7" t="s">
        <v>101</v>
      </c>
      <c r="L12" s="6" t="s">
        <v>105</v>
      </c>
      <c r="M12" s="6" t="s">
        <v>105</v>
      </c>
    </row>
    <row r="13" spans="2:13" s="1" customFormat="1" ht="15" customHeight="1" x14ac:dyDescent="0.3">
      <c r="B13" s="4" t="s">
        <v>156</v>
      </c>
      <c r="C13" s="2" t="s">
        <v>103</v>
      </c>
      <c r="D13" s="3">
        <v>2317</v>
      </c>
      <c r="E13" s="4" t="s">
        <v>116</v>
      </c>
      <c r="F13" s="5" t="s">
        <v>142</v>
      </c>
      <c r="G13" s="5" t="s">
        <v>143</v>
      </c>
      <c r="H13" s="267">
        <v>78049942</v>
      </c>
      <c r="I13" s="2" t="s">
        <v>104</v>
      </c>
      <c r="J13" s="7" t="s">
        <v>101</v>
      </c>
      <c r="K13" s="7" t="s">
        <v>101</v>
      </c>
      <c r="L13" s="6" t="s">
        <v>105</v>
      </c>
      <c r="M13" s="6" t="s">
        <v>105</v>
      </c>
    </row>
    <row r="14" spans="2:13" s="1" customFormat="1" ht="15" customHeight="1" x14ac:dyDescent="0.3">
      <c r="B14" s="4" t="s">
        <v>156</v>
      </c>
      <c r="C14" s="2" t="s">
        <v>103</v>
      </c>
      <c r="D14" s="3">
        <v>2685</v>
      </c>
      <c r="E14" s="4" t="s">
        <v>117</v>
      </c>
      <c r="F14" s="5" t="s">
        <v>144</v>
      </c>
      <c r="G14" s="5" t="s">
        <v>145</v>
      </c>
      <c r="H14" s="267">
        <v>78049015</v>
      </c>
      <c r="I14" s="2" t="s">
        <v>104</v>
      </c>
      <c r="J14" s="7" t="s">
        <v>101</v>
      </c>
      <c r="K14" s="7" t="s">
        <v>101</v>
      </c>
      <c r="L14" s="6" t="s">
        <v>105</v>
      </c>
      <c r="M14" s="6" t="s">
        <v>105</v>
      </c>
    </row>
    <row r="15" spans="2:13" s="1" customFormat="1" ht="15" customHeight="1" x14ac:dyDescent="0.3">
      <c r="B15" s="4" t="s">
        <v>158</v>
      </c>
      <c r="C15" s="2" t="s">
        <v>103</v>
      </c>
      <c r="D15" s="3">
        <v>2710</v>
      </c>
      <c r="E15" s="4" t="s">
        <v>118</v>
      </c>
      <c r="F15" s="5" t="s">
        <v>146</v>
      </c>
      <c r="G15" s="5" t="s">
        <v>130</v>
      </c>
      <c r="H15" s="267">
        <v>78400000</v>
      </c>
      <c r="I15" s="2" t="s">
        <v>104</v>
      </c>
      <c r="J15" s="7" t="s">
        <v>101</v>
      </c>
      <c r="K15" s="7" t="s">
        <v>101</v>
      </c>
      <c r="L15" s="6" t="s">
        <v>105</v>
      </c>
      <c r="M15" s="6" t="s">
        <v>105</v>
      </c>
    </row>
    <row r="16" spans="2:13" s="1" customFormat="1" ht="15" customHeight="1" x14ac:dyDescent="0.3">
      <c r="B16" s="4" t="s">
        <v>157</v>
      </c>
      <c r="C16" s="2" t="s">
        <v>103</v>
      </c>
      <c r="D16" s="3">
        <v>2985</v>
      </c>
      <c r="E16" s="4" t="s">
        <v>119</v>
      </c>
      <c r="F16" s="5" t="s">
        <v>147</v>
      </c>
      <c r="G16" s="5" t="s">
        <v>148</v>
      </c>
      <c r="H16" s="267">
        <v>78110302</v>
      </c>
      <c r="I16" s="2" t="s">
        <v>104</v>
      </c>
      <c r="J16" s="7" t="s">
        <v>101</v>
      </c>
      <c r="K16" s="7" t="s">
        <v>101</v>
      </c>
      <c r="L16" s="6" t="s">
        <v>104</v>
      </c>
      <c r="M16" s="6" t="s">
        <v>105</v>
      </c>
    </row>
    <row r="17" spans="2:13" s="1" customFormat="1" ht="15" customHeight="1" x14ac:dyDescent="0.3">
      <c r="B17" s="4" t="s">
        <v>156</v>
      </c>
      <c r="C17" s="2" t="s">
        <v>103</v>
      </c>
      <c r="D17" s="3">
        <v>3276</v>
      </c>
      <c r="E17" s="4" t="s">
        <v>120</v>
      </c>
      <c r="F17" s="5" t="s">
        <v>149</v>
      </c>
      <c r="G17" s="5" t="s">
        <v>150</v>
      </c>
      <c r="H17" s="267">
        <v>78050280</v>
      </c>
      <c r="I17" s="2" t="s">
        <v>104</v>
      </c>
      <c r="J17" s="7" t="s">
        <v>101</v>
      </c>
      <c r="K17" s="7" t="s">
        <v>101</v>
      </c>
      <c r="L17" s="6" t="s">
        <v>105</v>
      </c>
      <c r="M17" s="6" t="s">
        <v>105</v>
      </c>
    </row>
    <row r="18" spans="2:13" s="1" customFormat="1" ht="15" customHeight="1" x14ac:dyDescent="0.3">
      <c r="B18" s="4" t="s">
        <v>159</v>
      </c>
      <c r="C18" s="2" t="s">
        <v>103</v>
      </c>
      <c r="D18" s="3">
        <v>3384</v>
      </c>
      <c r="E18" s="4" t="s">
        <v>121</v>
      </c>
      <c r="F18" s="5" t="s">
        <v>151</v>
      </c>
      <c r="G18" s="5" t="s">
        <v>130</v>
      </c>
      <c r="H18" s="267">
        <v>78840000</v>
      </c>
      <c r="I18" s="2" t="s">
        <v>104</v>
      </c>
      <c r="J18" s="7" t="s">
        <v>101</v>
      </c>
      <c r="K18" s="7" t="s">
        <v>101</v>
      </c>
      <c r="L18" s="6" t="s">
        <v>105</v>
      </c>
      <c r="M18" s="6" t="s">
        <v>105</v>
      </c>
    </row>
    <row r="19" spans="2:13" s="1" customFormat="1" ht="15" customHeight="1" x14ac:dyDescent="0.3">
      <c r="B19" s="4" t="s">
        <v>160</v>
      </c>
      <c r="C19" s="2" t="s">
        <v>103</v>
      </c>
      <c r="D19" s="3">
        <v>3647</v>
      </c>
      <c r="E19" s="4" t="s">
        <v>122</v>
      </c>
      <c r="F19" s="5" t="s">
        <v>152</v>
      </c>
      <c r="G19" s="5" t="s">
        <v>130</v>
      </c>
      <c r="H19" s="267">
        <v>78450109</v>
      </c>
      <c r="I19" s="2" t="s">
        <v>104</v>
      </c>
      <c r="J19" s="7" t="s">
        <v>101</v>
      </c>
      <c r="K19" s="7" t="s">
        <v>101</v>
      </c>
      <c r="L19" s="6" t="s">
        <v>105</v>
      </c>
      <c r="M19" s="6" t="s">
        <v>105</v>
      </c>
    </row>
    <row r="20" spans="2:13" s="1" customFormat="1" ht="15" customHeight="1" x14ac:dyDescent="0.3">
      <c r="B20" s="4" t="s">
        <v>157</v>
      </c>
      <c r="C20" s="2" t="s">
        <v>103</v>
      </c>
      <c r="D20" s="3">
        <v>4651</v>
      </c>
      <c r="E20" s="4" t="s">
        <v>123</v>
      </c>
      <c r="F20" s="5" t="s">
        <v>153</v>
      </c>
      <c r="G20" s="5" t="s">
        <v>154</v>
      </c>
      <c r="H20" s="267">
        <v>78118071</v>
      </c>
      <c r="I20" s="2" t="s">
        <v>104</v>
      </c>
      <c r="J20" s="7" t="s">
        <v>101</v>
      </c>
      <c r="K20" s="7" t="s">
        <v>101</v>
      </c>
      <c r="L20" s="6" t="s">
        <v>105</v>
      </c>
      <c r="M20" s="6" t="s">
        <v>105</v>
      </c>
    </row>
    <row r="21" spans="2:13" s="1" customFormat="1" ht="15" customHeight="1" x14ac:dyDescent="0.3">
      <c r="B21" s="4" t="s">
        <v>161</v>
      </c>
      <c r="C21" s="2" t="s">
        <v>103</v>
      </c>
      <c r="D21" s="3">
        <v>4746</v>
      </c>
      <c r="E21" s="4" t="s">
        <v>124</v>
      </c>
      <c r="F21" s="5" t="s">
        <v>155</v>
      </c>
      <c r="G21" s="5" t="s">
        <v>130</v>
      </c>
      <c r="H21" s="267">
        <v>78175000</v>
      </c>
      <c r="I21" s="2" t="s">
        <v>104</v>
      </c>
      <c r="J21" s="7" t="s">
        <v>101</v>
      </c>
      <c r="K21" s="7" t="s">
        <v>101</v>
      </c>
      <c r="L21" s="6" t="s">
        <v>105</v>
      </c>
      <c r="M21" s="6" t="s">
        <v>105</v>
      </c>
    </row>
  </sheetData>
  <conditionalFormatting sqref="I3:M3 I4:K21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6" x14ac:dyDescent="0.4"/>
  <sheetData>
    <row r="2" spans="2:2" x14ac:dyDescent="0.4">
      <c r="B2" t="s">
        <v>5</v>
      </c>
    </row>
    <row r="3" spans="2:2" x14ac:dyDescent="0.4">
      <c r="B3" t="s">
        <v>94</v>
      </c>
    </row>
    <row r="4" spans="2:2" x14ac:dyDescent="0.4">
      <c r="B4" t="s">
        <v>42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3facfd50b85837f6248da1b491648134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eb30ce398298680237a6f394262687a8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019DAD-B44D-4CF9-A97C-2918AA03AEDA}">
  <ds:schemaRefs>
    <ds:schemaRef ds:uri="http://purl.org/dc/dcmitype/"/>
    <ds:schemaRef ds:uri="http://www.w3.org/XML/1998/namespace"/>
    <ds:schemaRef ds:uri="http://schemas.microsoft.com/sharepoint/v3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5ac8601b-3a8b-4d4e-8f3b-bcae1a8fb434"/>
    <ds:schemaRef ds:uri="http://purl.org/dc/elements/1.1/"/>
    <ds:schemaRef ds:uri="http://purl.org/dc/terms/"/>
    <ds:schemaRef ds:uri="http://schemas.openxmlformats.org/package/2006/metadata/core-properties"/>
    <ds:schemaRef ds:uri="37061bd4-4e0e-42de-a138-4f29d9d63d59"/>
  </ds:schemaRefs>
</ds:datastoreItem>
</file>

<file path=customXml/itemProps2.xml><?xml version="1.0" encoding="utf-8"?>
<ds:datastoreItem xmlns:ds="http://schemas.openxmlformats.org/officeDocument/2006/customXml" ds:itemID="{F1A1E4FA-017A-4E3B-B3EC-C7CA8306F8AA}"/>
</file>

<file path=customXml/itemProps3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Marcos Chaves</cp:lastModifiedBy>
  <cp:revision/>
  <dcterms:created xsi:type="dcterms:W3CDTF">2017-01-10T20:45:39Z</dcterms:created>
  <dcterms:modified xsi:type="dcterms:W3CDTF">2025-11-25T21:00:31Z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